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60" windowWidth="11340" windowHeight="6030"/>
  </bookViews>
  <sheets>
    <sheet name="Unscaled Axis" sheetId="4" r:id="rId1"/>
    <sheet name="Scaled Axis" sheetId="6" r:id="rId2"/>
    <sheet name="Spin Button" sheetId="7" r:id="rId3"/>
    <sheet name="Extra Sheet" sheetId="2" r:id="rId4"/>
  </sheets>
  <definedNames>
    <definedName name="MeanX" localSheetId="1">'Scaled Axis'!$C$29</definedName>
    <definedName name="MeanX" localSheetId="2">'Spin Button'!$C$28</definedName>
    <definedName name="MeanX" localSheetId="0">'Unscaled Axis'!$C$29</definedName>
    <definedName name="MeanX">#REF!</definedName>
    <definedName name="MeanY" localSheetId="1">'Scaled Axis'!$G$29</definedName>
    <definedName name="MeanY" localSheetId="2">'Spin Button'!$G$28</definedName>
    <definedName name="MeanY" localSheetId="0">'Unscaled Axis'!$G$29</definedName>
    <definedName name="MeanY">#REF!</definedName>
    <definedName name="_xlnm.Print_Area" localSheetId="1">'Scaled Axis'!$A$1:$P$37</definedName>
    <definedName name="_xlnm.Print_Area" localSheetId="2">'Spin Button'!$A$1:$P$35</definedName>
    <definedName name="_xlnm.Print_Area" localSheetId="0">'Unscaled Axis'!$A$1:$P$40</definedName>
    <definedName name="Rho" localSheetId="1">'Scaled Axis'!$B$9</definedName>
    <definedName name="Rho" localSheetId="2">'Spin Button'!$B$9</definedName>
    <definedName name="Rho" localSheetId="0">'Unscaled Axis'!$B$9</definedName>
    <definedName name="Rho">#REF!</definedName>
    <definedName name="StDevX" localSheetId="1">'Scaled Axis'!$C$30</definedName>
    <definedName name="StDevX" localSheetId="2">'Spin Button'!$C$29</definedName>
    <definedName name="StDevX" localSheetId="0">'Unscaled Axis'!$C$30</definedName>
    <definedName name="StDevX">#REF!</definedName>
    <definedName name="StDevY" localSheetId="1">'Scaled Axis'!$G$30</definedName>
    <definedName name="StDevY" localSheetId="2">'Spin Button'!$G$29</definedName>
    <definedName name="StDevY" localSheetId="0">'Unscaled Axis'!$G$30</definedName>
    <definedName name="StDevY">#REF!</definedName>
    <definedName name="Z_1" localSheetId="1">'Scaled Axis'!$B$33:$B$132</definedName>
    <definedName name="Z_1" localSheetId="2">'Spin Button'!$B$32:$B$131</definedName>
    <definedName name="Z_1" localSheetId="0">'Unscaled Axis'!$B$33:$B$132</definedName>
    <definedName name="Z_1">#REF!</definedName>
    <definedName name="Z_2" localSheetId="1">'Scaled Axis'!$F$33:$F$132</definedName>
    <definedName name="Z_2" localSheetId="2">'Spin Button'!$F$32:$F$131</definedName>
    <definedName name="Z_2" localSheetId="0">'Unscaled Axis'!$F$33:$F$132</definedName>
    <definedName name="Z_2">#REF!</definedName>
  </definedNames>
  <calcPr calcId="145621"/>
</workbook>
</file>

<file path=xl/calcChain.xml><?xml version="1.0" encoding="utf-8"?>
<calcChain xmlns="http://schemas.openxmlformats.org/spreadsheetml/2006/main">
  <c r="B33" i="7" l="1"/>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F104" i="7"/>
  <c r="F105" i="7"/>
  <c r="F106" i="7"/>
  <c r="F107" i="7"/>
  <c r="F108" i="7"/>
  <c r="F109" i="7"/>
  <c r="F110" i="7"/>
  <c r="F111" i="7"/>
  <c r="F112" i="7"/>
  <c r="F113" i="7"/>
  <c r="F114" i="7"/>
  <c r="F115" i="7"/>
  <c r="F116" i="7"/>
  <c r="F117" i="7"/>
  <c r="F118" i="7"/>
  <c r="F119" i="7"/>
  <c r="F120" i="7"/>
  <c r="F121" i="7"/>
  <c r="F122" i="7"/>
  <c r="F123" i="7"/>
  <c r="F124" i="7"/>
  <c r="F125" i="7"/>
  <c r="F126" i="7"/>
  <c r="F127" i="7"/>
  <c r="F128" i="7"/>
  <c r="F129" i="7"/>
  <c r="F130" i="7"/>
  <c r="F131" i="7"/>
  <c r="F32" i="7"/>
  <c r="B32" i="7"/>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33" i="6"/>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33" i="4"/>
  <c r="G34" i="7" l="1"/>
  <c r="G36" i="7"/>
  <c r="G38" i="7"/>
  <c r="G40" i="7"/>
  <c r="G42" i="7"/>
  <c r="G44" i="7"/>
  <c r="G46" i="7"/>
  <c r="G48" i="7"/>
  <c r="G50" i="7"/>
  <c r="G52" i="7"/>
  <c r="G54" i="7"/>
  <c r="G56" i="7"/>
  <c r="G58" i="7"/>
  <c r="G60" i="7"/>
  <c r="G62" i="7"/>
  <c r="G64" i="7"/>
  <c r="G66" i="7"/>
  <c r="G68" i="7"/>
  <c r="G70" i="7"/>
  <c r="G72" i="7"/>
  <c r="G74" i="7"/>
  <c r="G76" i="7"/>
  <c r="G78" i="7"/>
  <c r="G80" i="7"/>
  <c r="G82" i="7"/>
  <c r="G84" i="7"/>
  <c r="G86" i="7"/>
  <c r="G88" i="7"/>
  <c r="C90" i="7"/>
  <c r="C92" i="7"/>
  <c r="C94" i="7"/>
  <c r="C96" i="7"/>
  <c r="C98" i="7"/>
  <c r="C100" i="7"/>
  <c r="C102" i="7"/>
  <c r="C104" i="7"/>
  <c r="C106" i="7"/>
  <c r="C108" i="7"/>
  <c r="C110" i="7"/>
  <c r="C112" i="7"/>
  <c r="C114" i="7"/>
  <c r="C116" i="7"/>
  <c r="C118" i="7"/>
  <c r="C120" i="7"/>
  <c r="C122" i="7"/>
  <c r="C124" i="7"/>
  <c r="C126" i="7"/>
  <c r="C128" i="7"/>
  <c r="C130" i="7"/>
  <c r="G32" i="7"/>
  <c r="G129" i="6"/>
  <c r="G125" i="6"/>
  <c r="G97" i="6"/>
  <c r="G93" i="6"/>
  <c r="G63" i="6"/>
  <c r="G55" i="6"/>
  <c r="G51" i="6"/>
  <c r="G47" i="6"/>
  <c r="G43" i="6"/>
  <c r="G41" i="6"/>
  <c r="G39" i="6"/>
  <c r="G37" i="6"/>
  <c r="G35" i="6"/>
  <c r="G36" i="6"/>
  <c r="G46" i="6"/>
  <c r="G48" i="6"/>
  <c r="G50" i="6"/>
  <c r="G52" i="6"/>
  <c r="G62" i="6"/>
  <c r="C63" i="6"/>
  <c r="G64" i="6"/>
  <c r="G66" i="6"/>
  <c r="G68" i="6"/>
  <c r="G78" i="6"/>
  <c r="G80" i="6"/>
  <c r="G82" i="6"/>
  <c r="G84" i="6"/>
  <c r="G94" i="6"/>
  <c r="C95" i="6"/>
  <c r="G96" i="6"/>
  <c r="G98" i="6"/>
  <c r="G100" i="6"/>
  <c r="C101" i="6"/>
  <c r="C105" i="6"/>
  <c r="C109" i="6"/>
  <c r="G110" i="6"/>
  <c r="G112" i="6"/>
  <c r="C113" i="6"/>
  <c r="G114" i="6"/>
  <c r="G116" i="6"/>
  <c r="C117" i="6"/>
  <c r="C121" i="6"/>
  <c r="G126" i="6"/>
  <c r="C127" i="6"/>
  <c r="G128" i="6"/>
  <c r="G130" i="6"/>
  <c r="G132" i="6"/>
  <c r="C33" i="6"/>
  <c r="G37" i="4"/>
  <c r="C38" i="4"/>
  <c r="G41" i="4"/>
  <c r="G45" i="4"/>
  <c r="C46" i="4"/>
  <c r="G49" i="4"/>
  <c r="C51" i="4"/>
  <c r="G53" i="4"/>
  <c r="C54" i="4"/>
  <c r="C55" i="4"/>
  <c r="C56" i="4"/>
  <c r="C58" i="4"/>
  <c r="C59" i="4"/>
  <c r="C60" i="4"/>
  <c r="C63" i="4"/>
  <c r="C66" i="4"/>
  <c r="C67" i="4"/>
  <c r="G69" i="4"/>
  <c r="C70" i="4"/>
  <c r="C71" i="4"/>
  <c r="C74" i="4"/>
  <c r="C75" i="4"/>
  <c r="G77" i="4"/>
  <c r="C79" i="4"/>
  <c r="G81" i="4"/>
  <c r="C83" i="4"/>
  <c r="G85" i="4"/>
  <c r="C87" i="4"/>
  <c r="C88" i="4"/>
  <c r="C89" i="4"/>
  <c r="C91" i="4"/>
  <c r="C92" i="4"/>
  <c r="C93" i="4"/>
  <c r="C95" i="4"/>
  <c r="C97" i="4"/>
  <c r="C99" i="4"/>
  <c r="G101" i="4"/>
  <c r="C102" i="4"/>
  <c r="C103" i="4"/>
  <c r="C105" i="4"/>
  <c r="C107" i="4"/>
  <c r="G109" i="4"/>
  <c r="C111" i="4"/>
  <c r="C112" i="4"/>
  <c r="G113" i="4"/>
  <c r="G115" i="4"/>
  <c r="C116" i="4"/>
  <c r="C117" i="4"/>
  <c r="G119" i="4"/>
  <c r="C120" i="4"/>
  <c r="G121" i="4"/>
  <c r="C122" i="4"/>
  <c r="G123" i="4"/>
  <c r="C124" i="4"/>
  <c r="C126" i="4"/>
  <c r="G127" i="4"/>
  <c r="C128" i="4"/>
  <c r="G131" i="4"/>
  <c r="C132" i="4"/>
  <c r="C33" i="4"/>
  <c r="B9" i="7"/>
  <c r="G95" i="6"/>
  <c r="G127" i="6"/>
  <c r="C34" i="6"/>
  <c r="C36" i="6"/>
  <c r="C37" i="6"/>
  <c r="C39" i="6"/>
  <c r="C41" i="6"/>
  <c r="C43" i="6"/>
  <c r="C45" i="6"/>
  <c r="C47" i="6"/>
  <c r="C48" i="6"/>
  <c r="C49" i="6"/>
  <c r="C51" i="6"/>
  <c r="C52" i="6"/>
  <c r="C53" i="6"/>
  <c r="C55" i="6"/>
  <c r="C57" i="6"/>
  <c r="C59" i="6"/>
  <c r="C64" i="6"/>
  <c r="C68" i="6"/>
  <c r="C69" i="6"/>
  <c r="C71" i="6"/>
  <c r="C73" i="6"/>
  <c r="C75" i="6"/>
  <c r="C77" i="6"/>
  <c r="C79" i="6"/>
  <c r="C80" i="6"/>
  <c r="C81" i="6"/>
  <c r="C83" i="6"/>
  <c r="C84" i="6"/>
  <c r="C85" i="6"/>
  <c r="C87" i="6"/>
  <c r="C89" i="6"/>
  <c r="C91" i="6"/>
  <c r="C103" i="6"/>
  <c r="C107" i="6"/>
  <c r="C111" i="6"/>
  <c r="C115" i="6"/>
  <c r="C116" i="6"/>
  <c r="C119" i="6"/>
  <c r="C123" i="6"/>
  <c r="C132" i="6"/>
  <c r="G33" i="7"/>
  <c r="G35" i="7"/>
  <c r="G37" i="7"/>
  <c r="G39" i="7"/>
  <c r="G41" i="7"/>
  <c r="G43" i="7"/>
  <c r="G45" i="7"/>
  <c r="G47" i="7"/>
  <c r="G49" i="7"/>
  <c r="G51" i="7"/>
  <c r="G53" i="7"/>
  <c r="G55" i="7"/>
  <c r="G57" i="7"/>
  <c r="G59" i="7"/>
  <c r="G61" i="7"/>
  <c r="G63" i="7"/>
  <c r="G65" i="7"/>
  <c r="G67" i="7"/>
  <c r="G69" i="7"/>
  <c r="G71" i="7"/>
  <c r="G73" i="7"/>
  <c r="G75" i="7"/>
  <c r="G77" i="7"/>
  <c r="G79" i="7"/>
  <c r="G81" i="7"/>
  <c r="G83" i="7"/>
  <c r="G85" i="7"/>
  <c r="G87" i="7"/>
  <c r="G89" i="7"/>
  <c r="G91" i="7"/>
  <c r="G92" i="7"/>
  <c r="G93" i="7"/>
  <c r="G95" i="7"/>
  <c r="G97" i="7"/>
  <c r="G99" i="7"/>
  <c r="G101" i="7"/>
  <c r="G103" i="7"/>
  <c r="G105" i="7"/>
  <c r="G107" i="7"/>
  <c r="G108" i="7"/>
  <c r="G109" i="7"/>
  <c r="G111" i="7"/>
  <c r="G113" i="7"/>
  <c r="G115" i="7"/>
  <c r="G117" i="7"/>
  <c r="G119" i="7"/>
  <c r="G121" i="7"/>
  <c r="G123" i="7"/>
  <c r="G124" i="7"/>
  <c r="G125" i="7"/>
  <c r="G127" i="7"/>
  <c r="G129" i="7"/>
  <c r="G131" i="7"/>
  <c r="C33" i="7"/>
  <c r="C35" i="7"/>
  <c r="C37" i="7"/>
  <c r="C39" i="7"/>
  <c r="C41" i="7"/>
  <c r="C43" i="7"/>
  <c r="C45" i="7"/>
  <c r="C47" i="7"/>
  <c r="C49" i="7"/>
  <c r="C51" i="7"/>
  <c r="C53" i="7"/>
  <c r="C55" i="7"/>
  <c r="C57" i="7"/>
  <c r="C59" i="7"/>
  <c r="C61" i="7"/>
  <c r="C63" i="7"/>
  <c r="C65" i="7"/>
  <c r="C67" i="7"/>
  <c r="C69" i="7"/>
  <c r="C71" i="7"/>
  <c r="C73" i="7"/>
  <c r="C75" i="7"/>
  <c r="C77" i="7"/>
  <c r="C79" i="7"/>
  <c r="C81" i="7"/>
  <c r="C83" i="7"/>
  <c r="C85" i="7"/>
  <c r="C87" i="7"/>
  <c r="C89" i="7"/>
  <c r="C91" i="7"/>
  <c r="C93" i="7"/>
  <c r="C95" i="7"/>
  <c r="C97" i="7"/>
  <c r="C99" i="7"/>
  <c r="C101" i="7"/>
  <c r="C103" i="7"/>
  <c r="C105" i="7"/>
  <c r="C107" i="7"/>
  <c r="C109" i="7"/>
  <c r="C111" i="7"/>
  <c r="C113" i="7"/>
  <c r="C115" i="7"/>
  <c r="C117" i="7"/>
  <c r="C119" i="7"/>
  <c r="C121" i="7"/>
  <c r="C123" i="7"/>
  <c r="C125" i="7"/>
  <c r="C127" i="7"/>
  <c r="C129" i="7"/>
  <c r="C131" i="7"/>
  <c r="C32" i="7"/>
  <c r="G35" i="4"/>
  <c r="G39" i="4"/>
  <c r="G43" i="4"/>
  <c r="G47" i="4"/>
  <c r="G51" i="4"/>
  <c r="G55" i="4"/>
  <c r="G71" i="4"/>
  <c r="G79" i="4"/>
  <c r="G87" i="4"/>
  <c r="G103" i="4"/>
  <c r="C35" i="4"/>
  <c r="C39" i="4"/>
  <c r="C43" i="4"/>
  <c r="C47" i="4"/>
  <c r="C57" i="4"/>
  <c r="C61" i="4"/>
  <c r="C65" i="4"/>
  <c r="C69" i="4"/>
  <c r="C73" i="4"/>
  <c r="C77" i="4"/>
  <c r="C101" i="4"/>
  <c r="G111" i="4"/>
  <c r="C125" i="4"/>
  <c r="C129" i="4"/>
  <c r="C121" i="4"/>
  <c r="C131" i="4"/>
  <c r="C127" i="4"/>
  <c r="C123" i="4"/>
  <c r="C119" i="4"/>
  <c r="C115" i="4"/>
  <c r="C130" i="4"/>
  <c r="C118" i="4"/>
  <c r="C114" i="4"/>
  <c r="C110" i="4"/>
  <c r="C108" i="4"/>
  <c r="C106" i="4"/>
  <c r="C104" i="4"/>
  <c r="C100" i="4"/>
  <c r="C98" i="4"/>
  <c r="C96" i="4"/>
  <c r="C94" i="4"/>
  <c r="C90" i="4"/>
  <c r="C86" i="4"/>
  <c r="C84" i="4"/>
  <c r="C82" i="4"/>
  <c r="C80" i="4"/>
  <c r="C78" i="4"/>
  <c r="C76" i="4"/>
  <c r="C72" i="4"/>
  <c r="C68" i="4"/>
  <c r="C64" i="4"/>
  <c r="C62" i="4"/>
  <c r="C52" i="4"/>
  <c r="C50" i="4"/>
  <c r="C48" i="4"/>
  <c r="C44" i="4"/>
  <c r="C42" i="4"/>
  <c r="C40" i="4"/>
  <c r="C36" i="4"/>
  <c r="G128" i="7" l="1"/>
  <c r="G112" i="7"/>
  <c r="G96" i="7"/>
  <c r="G116" i="7"/>
  <c r="G100" i="7"/>
  <c r="G120" i="7"/>
  <c r="G104" i="7"/>
  <c r="G71" i="6"/>
  <c r="C112" i="6"/>
  <c r="C100" i="6"/>
  <c r="C130" i="6"/>
  <c r="C96" i="6"/>
  <c r="G79" i="6"/>
  <c r="C128" i="6"/>
  <c r="G87" i="6"/>
  <c r="G103" i="6"/>
  <c r="G111" i="6"/>
  <c r="C109" i="4"/>
  <c r="C126" i="6"/>
  <c r="C110" i="6"/>
  <c r="G40" i="4"/>
  <c r="G36" i="4"/>
  <c r="C114" i="6"/>
  <c r="C50" i="6"/>
  <c r="C46" i="6"/>
  <c r="G119" i="6"/>
  <c r="C82" i="6"/>
  <c r="C78" i="6"/>
  <c r="G61" i="4"/>
  <c r="G93" i="4"/>
  <c r="C113" i="4"/>
  <c r="C85" i="4"/>
  <c r="C53" i="4"/>
  <c r="G97" i="4"/>
  <c r="G65" i="4"/>
  <c r="G131" i="6"/>
  <c r="C81" i="4"/>
  <c r="C49" i="4"/>
  <c r="C41" i="4"/>
  <c r="G120" i="4"/>
  <c r="G130" i="7"/>
  <c r="G126" i="7"/>
  <c r="G122" i="7"/>
  <c r="G118" i="7"/>
  <c r="G114" i="7"/>
  <c r="G110" i="7"/>
  <c r="G106" i="7"/>
  <c r="G102" i="7"/>
  <c r="G98" i="7"/>
  <c r="G94" i="7"/>
  <c r="G90" i="7"/>
  <c r="C98" i="6"/>
  <c r="C66" i="6"/>
  <c r="G89" i="4"/>
  <c r="G57" i="4"/>
  <c r="G99" i="6"/>
  <c r="C45" i="4"/>
  <c r="C37" i="4"/>
  <c r="G95" i="4"/>
  <c r="G63" i="4"/>
  <c r="C94" i="6"/>
  <c r="C62" i="6"/>
  <c r="G129" i="4"/>
  <c r="G125" i="4"/>
  <c r="G105" i="4"/>
  <c r="G73" i="4"/>
  <c r="G62" i="4"/>
  <c r="G33" i="6"/>
  <c r="G69" i="6"/>
  <c r="G73" i="6"/>
  <c r="G50" i="4"/>
  <c r="G54" i="4"/>
  <c r="G58" i="4"/>
  <c r="G66" i="4"/>
  <c r="G70" i="4"/>
  <c r="G74" i="4"/>
  <c r="G78" i="4"/>
  <c r="G82" i="4"/>
  <c r="G86" i="4"/>
  <c r="G90" i="4"/>
  <c r="G94" i="4"/>
  <c r="G98" i="4"/>
  <c r="G102" i="4"/>
  <c r="G106" i="4"/>
  <c r="G110" i="4"/>
  <c r="G114" i="4"/>
  <c r="G122" i="4"/>
  <c r="G67" i="6"/>
  <c r="G75" i="6"/>
  <c r="G83" i="6"/>
  <c r="G117" i="4"/>
  <c r="G34" i="4"/>
  <c r="G128" i="4"/>
  <c r="G65" i="6"/>
  <c r="G61" i="6"/>
  <c r="G34" i="6"/>
  <c r="G48" i="4"/>
  <c r="G52" i="4"/>
  <c r="G56" i="4"/>
  <c r="G60" i="4"/>
  <c r="G64" i="4"/>
  <c r="G68" i="4"/>
  <c r="G72" i="4"/>
  <c r="G76" i="4"/>
  <c r="G80" i="4"/>
  <c r="G84" i="4"/>
  <c r="G88" i="4"/>
  <c r="G92" i="4"/>
  <c r="G96" i="4"/>
  <c r="G100" i="4"/>
  <c r="G104" i="4"/>
  <c r="G108" i="4"/>
  <c r="G112" i="4"/>
  <c r="G116" i="4"/>
  <c r="G118" i="4"/>
  <c r="G124" i="4"/>
  <c r="G126" i="4"/>
  <c r="G130" i="4"/>
  <c r="G53" i="6"/>
  <c r="G57" i="6"/>
  <c r="G59" i="6"/>
  <c r="G85" i="6"/>
  <c r="G89" i="6"/>
  <c r="G91" i="6"/>
  <c r="G101" i="6"/>
  <c r="G105" i="6"/>
  <c r="G107" i="6"/>
  <c r="G115" i="6"/>
  <c r="G117" i="6"/>
  <c r="G121" i="6"/>
  <c r="G123" i="6"/>
  <c r="G132" i="4"/>
  <c r="G33" i="4"/>
  <c r="G107" i="4"/>
  <c r="G99" i="4"/>
  <c r="G91" i="4"/>
  <c r="G83" i="4"/>
  <c r="G75" i="4"/>
  <c r="G67" i="4"/>
  <c r="G59" i="4"/>
  <c r="G108" i="6"/>
  <c r="C108" i="6"/>
  <c r="G106" i="6"/>
  <c r="C106" i="6"/>
  <c r="G104" i="6"/>
  <c r="C104" i="6"/>
  <c r="G102" i="6"/>
  <c r="C102" i="6"/>
  <c r="G76" i="6"/>
  <c r="C76" i="6"/>
  <c r="G74" i="6"/>
  <c r="C74" i="6"/>
  <c r="G72" i="6"/>
  <c r="C72" i="6"/>
  <c r="G70" i="6"/>
  <c r="C70" i="6"/>
  <c r="G44" i="6"/>
  <c r="C44" i="6"/>
  <c r="G42" i="6"/>
  <c r="C42" i="6"/>
  <c r="G40" i="6"/>
  <c r="C40" i="6"/>
  <c r="G38" i="6"/>
  <c r="C38" i="6"/>
  <c r="C34" i="4"/>
  <c r="C88" i="7"/>
  <c r="C86" i="7"/>
  <c r="C84" i="7"/>
  <c r="C82" i="7"/>
  <c r="C80" i="7"/>
  <c r="C78" i="7"/>
  <c r="C76" i="7"/>
  <c r="C74" i="7"/>
  <c r="C72" i="7"/>
  <c r="C70" i="7"/>
  <c r="C68" i="7"/>
  <c r="C66" i="7"/>
  <c r="C64" i="7"/>
  <c r="C62" i="7"/>
  <c r="C60" i="7"/>
  <c r="C58" i="7"/>
  <c r="C56" i="7"/>
  <c r="C54" i="7"/>
  <c r="C52" i="7"/>
  <c r="C50" i="7"/>
  <c r="C48" i="7"/>
  <c r="C46" i="7"/>
  <c r="C44" i="7"/>
  <c r="C42" i="7"/>
  <c r="C40" i="7"/>
  <c r="C38" i="7"/>
  <c r="C36" i="7"/>
  <c r="C34" i="7"/>
  <c r="C131" i="6"/>
  <c r="C129" i="6"/>
  <c r="C125" i="6"/>
  <c r="C99" i="6"/>
  <c r="C97" i="6"/>
  <c r="C93" i="6"/>
  <c r="C67" i="6"/>
  <c r="C65" i="6"/>
  <c r="C61" i="6"/>
  <c r="C35" i="6"/>
  <c r="G124" i="6"/>
  <c r="C124" i="6"/>
  <c r="G122" i="6"/>
  <c r="C122" i="6"/>
  <c r="G120" i="6"/>
  <c r="C120" i="6"/>
  <c r="G118" i="6"/>
  <c r="C118" i="6"/>
  <c r="G113" i="6"/>
  <c r="G109" i="6"/>
  <c r="G92" i="6"/>
  <c r="C92" i="6"/>
  <c r="G90" i="6"/>
  <c r="C90" i="6"/>
  <c r="G88" i="6"/>
  <c r="C88" i="6"/>
  <c r="G86" i="6"/>
  <c r="C86" i="6"/>
  <c r="G81" i="6"/>
  <c r="G77" i="6"/>
  <c r="G60" i="6"/>
  <c r="C60" i="6"/>
  <c r="G58" i="6"/>
  <c r="C58" i="6"/>
  <c r="G56" i="6"/>
  <c r="C56" i="6"/>
  <c r="G54" i="6"/>
  <c r="C54" i="6"/>
  <c r="G49" i="6"/>
  <c r="G45" i="6"/>
  <c r="G44" i="4"/>
  <c r="G42" i="4"/>
  <c r="G46" i="4"/>
  <c r="G38" i="4"/>
  <c r="L4" i="4" l="1"/>
  <c r="L4" i="6"/>
  <c r="L4" i="7"/>
</calcChain>
</file>

<file path=xl/sharedStrings.xml><?xml version="1.0" encoding="utf-8"?>
<sst xmlns="http://schemas.openxmlformats.org/spreadsheetml/2006/main" count="58" uniqueCount="18">
  <si>
    <t>X</t>
  </si>
  <si>
    <t>Y</t>
  </si>
  <si>
    <t>Z1</t>
  </si>
  <si>
    <t>Z2</t>
  </si>
  <si>
    <t>r</t>
  </si>
  <si>
    <t>Error</t>
  </si>
  <si>
    <r>
      <t xml:space="preserve">-1 </t>
    </r>
    <r>
      <rPr>
        <b/>
        <sz val="10"/>
        <color indexed="9"/>
        <rFont val="Symbol"/>
        <family val="1"/>
        <charset val="2"/>
      </rPr>
      <t>£ r £</t>
    </r>
    <r>
      <rPr>
        <b/>
        <sz val="10"/>
        <color indexed="9"/>
        <rFont val="Arial"/>
        <family val="2"/>
      </rPr>
      <t xml:space="preserve"> +1</t>
    </r>
  </si>
  <si>
    <t>Population</t>
  </si>
  <si>
    <t>Sample Correlation</t>
  </si>
  <si>
    <t>Mean</t>
  </si>
  <si>
    <t>S.D.</t>
  </si>
  <si>
    <t>Sample Creation: Correlated Data</t>
  </si>
  <si>
    <t>Obs</t>
  </si>
  <si>
    <t>Correlation Coefficients (no axis scales)</t>
  </si>
  <si>
    <t>Correlation Coefficients (scaled axes)</t>
  </si>
  <si>
    <t>Correlation Coefficients (spin button)</t>
  </si>
  <si>
    <r>
      <rPr>
        <i/>
        <sz val="10"/>
        <rFont val="Arial"/>
        <family val="2"/>
      </rPr>
      <t xml:space="preserve">Note: </t>
    </r>
    <r>
      <rPr>
        <sz val="10"/>
        <rFont val="Arial"/>
        <family val="2"/>
      </rPr>
      <t>Print area is truncated (not all X and Y values are shown).</t>
    </r>
  </si>
  <si>
    <r>
      <rPr>
        <i/>
        <sz val="10"/>
        <rFont val="Arial"/>
        <family val="2"/>
      </rPr>
      <t xml:space="preserve">Note: </t>
    </r>
    <r>
      <rPr>
        <sz val="10"/>
        <rFont val="Arial"/>
        <family val="2"/>
      </rPr>
      <t>Print area is truncated.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</si>
</sst>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00"/>
    <numFmt numFmtId="166" formatCode="0.000"/>
  </numFmts>
  <fonts count="10" x14ac:knownFonts="1">
    <font>
      <sz val="10"/>
      <name val="Arial"/>
    </font>
    <font>
      <b/>
      <sz val="10"/>
      <color indexed="9"/>
      <name val="Arial"/>
      <family val="2"/>
    </font>
    <font>
      <b/>
      <sz val="10"/>
      <color indexed="9"/>
      <name val="Symbol"/>
      <family val="1"/>
      <charset val="2"/>
    </font>
    <font>
      <i/>
      <sz val="10"/>
      <name val="Arial"/>
      <family val="2"/>
    </font>
    <font>
      <sz val="10"/>
      <name val="Arial"/>
      <family val="2"/>
    </font>
    <font>
      <b/>
      <i/>
      <sz val="10"/>
      <color theme="0"/>
      <name val="Arial"/>
      <family val="2"/>
    </font>
    <font>
      <b/>
      <sz val="10"/>
      <color theme="0"/>
      <name val="Arial"/>
      <family val="2"/>
    </font>
    <font>
      <b/>
      <sz val="10"/>
      <name val="Arial"/>
      <family val="2"/>
    </font>
    <font>
      <b/>
      <i/>
      <sz val="12"/>
      <color theme="8" tint="-0.499984740745262"/>
      <name val="Arial"/>
      <family val="2"/>
    </font>
    <font>
      <b/>
      <i/>
      <sz val="10"/>
      <color theme="0"/>
      <name val="Symbol"/>
      <family val="1"/>
      <charset val="2"/>
    </font>
  </fonts>
  <fills count="5">
    <fill>
      <patternFill patternType="none"/>
    </fill>
    <fill>
      <patternFill patternType="gray125"/>
    </fill>
    <fill>
      <patternFill patternType="solid">
        <fgColor indexed="9"/>
        <bgColor indexed="64"/>
      </patternFill>
    </fill>
    <fill>
      <patternFill patternType="solid">
        <fgColor theme="8" tint="-0.249977111117893"/>
        <bgColor indexed="64"/>
      </patternFill>
    </fill>
    <fill>
      <patternFill patternType="solid">
        <fgColor theme="0"/>
        <bgColor indexed="64"/>
      </patternFill>
    </fill>
  </fills>
  <borders count="10">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7">
    <xf numFmtId="0" fontId="0" fillId="0" borderId="0" xfId="0"/>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protection locked="0"/>
    </xf>
    <xf numFmtId="0" fontId="0" fillId="0" borderId="0" xfId="0" applyAlignment="1" applyProtection="1">
      <alignment horizontal="right"/>
      <protection locked="0"/>
    </xf>
    <xf numFmtId="0" fontId="0" fillId="0" borderId="0" xfId="0" applyAlignment="1" applyProtection="1">
      <alignment horizontal="center"/>
    </xf>
    <xf numFmtId="164" fontId="0" fillId="0" borderId="0" xfId="0" applyNumberFormat="1" applyAlignment="1" applyProtection="1">
      <alignment horizontal="right"/>
    </xf>
    <xf numFmtId="2" fontId="0" fillId="0" borderId="0" xfId="0" applyNumberFormat="1" applyProtection="1"/>
    <xf numFmtId="0" fontId="0" fillId="0" borderId="0" xfId="0" applyProtection="1"/>
    <xf numFmtId="166" fontId="0" fillId="0" borderId="0" xfId="0" applyNumberFormat="1" applyProtection="1"/>
    <xf numFmtId="0" fontId="1" fillId="0" borderId="0" xfId="0" applyFont="1" applyAlignment="1" applyProtection="1">
      <alignment horizontal="center"/>
    </xf>
    <xf numFmtId="0" fontId="1" fillId="0" borderId="0" xfId="0" quotePrefix="1" applyFont="1" applyAlignment="1" applyProtection="1">
      <alignment horizontal="center"/>
    </xf>
    <xf numFmtId="0" fontId="0" fillId="0" borderId="0" xfId="0" applyAlignment="1" applyProtection="1">
      <alignment horizontal="right"/>
    </xf>
    <xf numFmtId="166" fontId="0" fillId="0" borderId="0" xfId="0" applyNumberFormat="1" applyAlignment="1" applyProtection="1">
      <alignment horizontal="right"/>
    </xf>
    <xf numFmtId="0" fontId="4" fillId="0" borderId="0" xfId="0" applyFont="1" applyProtection="1">
      <protection locked="0"/>
    </xf>
    <xf numFmtId="0" fontId="5" fillId="3" borderId="2" xfId="0" applyFont="1" applyFill="1" applyBorder="1" applyProtection="1"/>
    <xf numFmtId="0" fontId="8" fillId="0" borderId="0" xfId="0" applyFont="1" applyProtection="1">
      <protection locked="0"/>
    </xf>
    <xf numFmtId="0" fontId="6" fillId="3" borderId="1" xfId="0" applyFont="1" applyFill="1" applyBorder="1" applyAlignment="1" applyProtection="1">
      <alignment horizontal="center"/>
    </xf>
    <xf numFmtId="0" fontId="6" fillId="3" borderId="7" xfId="0" applyFont="1" applyFill="1" applyBorder="1" applyAlignment="1" applyProtection="1">
      <alignment horizontal="center"/>
    </xf>
    <xf numFmtId="0" fontId="6" fillId="3" borderId="8" xfId="0" applyFont="1" applyFill="1" applyBorder="1" applyAlignment="1" applyProtection="1">
      <alignment horizontal="center"/>
    </xf>
    <xf numFmtId="0" fontId="6" fillId="3" borderId="9" xfId="0" applyFont="1" applyFill="1" applyBorder="1" applyAlignment="1" applyProtection="1">
      <alignment horizontal="center"/>
    </xf>
    <xf numFmtId="0" fontId="9" fillId="3" borderId="3" xfId="0" applyFont="1" applyFill="1" applyBorder="1" applyAlignment="1" applyProtection="1">
      <alignment horizontal="center" vertical="center"/>
    </xf>
    <xf numFmtId="0" fontId="5" fillId="3" borderId="3" xfId="0" applyFont="1" applyFill="1" applyBorder="1" applyAlignment="1" applyProtection="1">
      <alignment horizontal="center" vertical="center"/>
    </xf>
    <xf numFmtId="0" fontId="6" fillId="3" borderId="2" xfId="0"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xf>
    <xf numFmtId="166" fontId="7" fillId="4" borderId="2" xfId="0" applyNumberFormat="1" applyFont="1" applyFill="1" applyBorder="1" applyAlignment="1" applyProtection="1">
      <alignment horizontal="center" vertical="center"/>
    </xf>
    <xf numFmtId="166" fontId="7" fillId="4" borderId="4" xfId="0" applyNumberFormat="1" applyFont="1" applyFill="1" applyBorder="1" applyAlignment="1" applyProtection="1">
      <alignment horizontal="center" vertical="center"/>
    </xf>
    <xf numFmtId="0" fontId="5" fillId="3" borderId="5" xfId="0" applyFont="1" applyFill="1" applyBorder="1" applyAlignment="1" applyProtection="1">
      <alignment horizontal="center"/>
    </xf>
    <xf numFmtId="0" fontId="5" fillId="3" borderId="6" xfId="0" applyFont="1" applyFill="1" applyBorder="1" applyAlignment="1" applyProtection="1">
      <alignment horizontal="center"/>
    </xf>
    <xf numFmtId="0" fontId="3" fillId="0" borderId="0" xfId="0" applyFont="1" applyAlignment="1" applyProtection="1">
      <alignment horizontal="center"/>
      <protection locked="0"/>
    </xf>
    <xf numFmtId="2" fontId="7" fillId="4" borderId="2" xfId="0" applyNumberFormat="1" applyFont="1" applyFill="1" applyBorder="1" applyAlignment="1" applyProtection="1">
      <alignment horizontal="center" vertical="center"/>
      <protection locked="0"/>
    </xf>
    <xf numFmtId="2" fontId="7" fillId="4" borderId="4" xfId="0" applyNumberFormat="1" applyFont="1" applyFill="1" applyBorder="1" applyAlignment="1" applyProtection="1">
      <alignment horizontal="center" vertical="center"/>
      <protection locked="0"/>
    </xf>
    <xf numFmtId="165" fontId="7" fillId="4" borderId="2" xfId="0" applyNumberFormat="1" applyFont="1" applyFill="1" applyBorder="1" applyAlignment="1" applyProtection="1">
      <alignment horizontal="center" vertical="center"/>
    </xf>
    <xf numFmtId="165" fontId="7" fillId="4" borderId="4" xfId="0" applyNumberFormat="1" applyFont="1" applyFill="1" applyBorder="1" applyAlignment="1" applyProtection="1">
      <alignment horizontal="center" vertical="center"/>
    </xf>
    <xf numFmtId="0" fontId="0" fillId="2" borderId="1" xfId="0" applyFill="1" applyBorder="1" applyAlignment="1" applyProtection="1">
      <alignment horizontal="center"/>
      <protection locked="0"/>
    </xf>
    <xf numFmtId="2" fontId="7" fillId="4" borderId="2" xfId="0" applyNumberFormat="1" applyFont="1" applyFill="1" applyBorder="1" applyAlignment="1" applyProtection="1">
      <alignment horizontal="center" vertical="center"/>
    </xf>
    <xf numFmtId="2" fontId="7" fillId="4" borderId="4" xfId="0" applyNumberFormat="1" applyFont="1" applyFill="1" applyBorder="1" applyAlignment="1" applyProtection="1">
      <alignment horizontal="center" vertical="center"/>
    </xf>
  </cellXfs>
  <cellStyles count="1">
    <cellStyle name="Normal" xfId="0" builtinId="0"/>
  </cellStyles>
  <dxfs count="3">
    <dxf>
      <font>
        <b/>
        <i val="0"/>
        <condense val="0"/>
        <extend val="0"/>
        <color indexed="9"/>
      </font>
      <fill>
        <patternFill>
          <bgColor indexed="10"/>
        </patternFill>
      </fill>
    </dxf>
    <dxf>
      <font>
        <b/>
        <i val="0"/>
        <condense val="0"/>
        <extend val="0"/>
        <color indexed="9"/>
      </font>
      <fill>
        <patternFill>
          <bgColor indexed="45"/>
        </patternFill>
      </fill>
    </dxf>
    <dxf>
      <font>
        <b/>
        <i val="0"/>
        <condense val="0"/>
        <extend val="0"/>
        <color indexed="10"/>
      </font>
      <fill>
        <patternFill>
          <bgColor indexed="45"/>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4562211981566823E-2"/>
          <c:y val="5.1903201880139423E-2"/>
          <c:w val="0.93317972350230416"/>
          <c:h val="0.89965549925574995"/>
        </c:manualLayout>
      </c:layout>
      <c:scatterChart>
        <c:scatterStyle val="lineMarker"/>
        <c:varyColors val="0"/>
        <c:ser>
          <c:idx val="0"/>
          <c:order val="0"/>
          <c:spPr>
            <a:ln w="28575">
              <a:noFill/>
            </a:ln>
          </c:spPr>
          <c:marker>
            <c:symbol val="circle"/>
            <c:size val="3"/>
            <c:spPr>
              <a:solidFill>
                <a:srgbClr val="000080"/>
              </a:solidFill>
              <a:ln>
                <a:solidFill>
                  <a:srgbClr val="000080"/>
                </a:solidFill>
                <a:prstDash val="solid"/>
              </a:ln>
            </c:spPr>
          </c:marker>
          <c:xVal>
            <c:numRef>
              <c:f>'Unscaled Axis'!$C$33:$C$132</c:f>
              <c:numCache>
                <c:formatCode>0.00</c:formatCode>
                <c:ptCount val="100"/>
                <c:pt idx="0">
                  <c:v>104.13387085064184</c:v>
                </c:pt>
                <c:pt idx="1">
                  <c:v>79.383724792260679</c:v>
                </c:pt>
                <c:pt idx="2">
                  <c:v>103.94339337652774</c:v>
                </c:pt>
                <c:pt idx="3">
                  <c:v>123.21814366398884</c:v>
                </c:pt>
                <c:pt idx="4">
                  <c:v>87.534533050384965</c:v>
                </c:pt>
                <c:pt idx="5">
                  <c:v>95.77268388469308</c:v>
                </c:pt>
                <c:pt idx="6">
                  <c:v>51.505703904327042</c:v>
                </c:pt>
                <c:pt idx="7">
                  <c:v>110.44685295306054</c:v>
                </c:pt>
                <c:pt idx="8">
                  <c:v>83.665815316050541</c:v>
                </c:pt>
                <c:pt idx="9">
                  <c:v>106.87799997898053</c:v>
                </c:pt>
                <c:pt idx="10">
                  <c:v>85.76997472881142</c:v>
                </c:pt>
                <c:pt idx="11">
                  <c:v>102.57430605790601</c:v>
                </c:pt>
                <c:pt idx="12">
                  <c:v>107.65685882683185</c:v>
                </c:pt>
                <c:pt idx="13">
                  <c:v>119.72262349486267</c:v>
                </c:pt>
                <c:pt idx="14">
                  <c:v>103.33825776608595</c:v>
                </c:pt>
                <c:pt idx="15">
                  <c:v>93.229279273425675</c:v>
                </c:pt>
                <c:pt idx="16">
                  <c:v>95.19070634999612</c:v>
                </c:pt>
                <c:pt idx="17">
                  <c:v>98.534924744171732</c:v>
                </c:pt>
                <c:pt idx="18">
                  <c:v>99.665917238337954</c:v>
                </c:pt>
                <c:pt idx="19">
                  <c:v>89.190410853378353</c:v>
                </c:pt>
                <c:pt idx="20">
                  <c:v>98.322769769015508</c:v>
                </c:pt>
                <c:pt idx="21">
                  <c:v>119.54551412768878</c:v>
                </c:pt>
                <c:pt idx="22">
                  <c:v>87.714005194609271</c:v>
                </c:pt>
                <c:pt idx="23">
                  <c:v>99.295766243319548</c:v>
                </c:pt>
                <c:pt idx="24">
                  <c:v>101.66420807722514</c:v>
                </c:pt>
                <c:pt idx="25">
                  <c:v>82.540520016406049</c:v>
                </c:pt>
                <c:pt idx="26">
                  <c:v>144.14749294875668</c:v>
                </c:pt>
                <c:pt idx="27">
                  <c:v>98.507575155308842</c:v>
                </c:pt>
                <c:pt idx="28">
                  <c:v>100.99006899186494</c:v>
                </c:pt>
                <c:pt idx="29">
                  <c:v>74.491858159625991</c:v>
                </c:pt>
                <c:pt idx="30">
                  <c:v>102.77313902496429</c:v>
                </c:pt>
                <c:pt idx="31">
                  <c:v>94.634118774728194</c:v>
                </c:pt>
                <c:pt idx="32">
                  <c:v>94.350518901542983</c:v>
                </c:pt>
                <c:pt idx="33">
                  <c:v>99.486449549427704</c:v>
                </c:pt>
                <c:pt idx="34">
                  <c:v>77.819408060086474</c:v>
                </c:pt>
                <c:pt idx="35">
                  <c:v>120.92839360002749</c:v>
                </c:pt>
                <c:pt idx="36">
                  <c:v>124.40697104190227</c:v>
                </c:pt>
                <c:pt idx="37">
                  <c:v>80.683810119154273</c:v>
                </c:pt>
                <c:pt idx="38">
                  <c:v>114.94905730580739</c:v>
                </c:pt>
                <c:pt idx="39">
                  <c:v>101.46603503019183</c:v>
                </c:pt>
                <c:pt idx="40">
                  <c:v>120.64512120753778</c:v>
                </c:pt>
                <c:pt idx="41">
                  <c:v>109.84531706785489</c:v>
                </c:pt>
                <c:pt idx="42">
                  <c:v>99.453926984036585</c:v>
                </c:pt>
                <c:pt idx="43">
                  <c:v>105.19949515597554</c:v>
                </c:pt>
                <c:pt idx="44">
                  <c:v>97.323892645139566</c:v>
                </c:pt>
                <c:pt idx="45">
                  <c:v>110.89765611797816</c:v>
                </c:pt>
                <c:pt idx="46">
                  <c:v>92.924014421595629</c:v>
                </c:pt>
                <c:pt idx="47">
                  <c:v>106.11337699422572</c:v>
                </c:pt>
                <c:pt idx="48">
                  <c:v>130.27943805302138</c:v>
                </c:pt>
                <c:pt idx="49">
                  <c:v>106.87015964764397</c:v>
                </c:pt>
                <c:pt idx="50">
                  <c:v>99.012907665259476</c:v>
                </c:pt>
                <c:pt idx="51">
                  <c:v>101.83848741855122</c:v>
                </c:pt>
                <c:pt idx="52">
                  <c:v>100.19126000817302</c:v>
                </c:pt>
                <c:pt idx="53">
                  <c:v>95.117213830180162</c:v>
                </c:pt>
                <c:pt idx="54">
                  <c:v>103.40747400226306</c:v>
                </c:pt>
                <c:pt idx="55">
                  <c:v>72.554822237015003</c:v>
                </c:pt>
                <c:pt idx="56">
                  <c:v>90.711316219394007</c:v>
                </c:pt>
                <c:pt idx="57">
                  <c:v>122.04532850069249</c:v>
                </c:pt>
                <c:pt idx="58">
                  <c:v>88.053789853923405</c:v>
                </c:pt>
                <c:pt idx="59">
                  <c:v>111.17794785448277</c:v>
                </c:pt>
                <c:pt idx="60">
                  <c:v>108.56968129393047</c:v>
                </c:pt>
                <c:pt idx="61">
                  <c:v>80.100829212665246</c:v>
                </c:pt>
                <c:pt idx="62">
                  <c:v>105.14707375239595</c:v>
                </c:pt>
                <c:pt idx="63">
                  <c:v>95.466265540425283</c:v>
                </c:pt>
                <c:pt idx="64">
                  <c:v>91.46348124561932</c:v>
                </c:pt>
                <c:pt idx="65">
                  <c:v>92.423741215284963</c:v>
                </c:pt>
                <c:pt idx="66">
                  <c:v>103.01300115660574</c:v>
                </c:pt>
                <c:pt idx="67">
                  <c:v>77.976727785370741</c:v>
                </c:pt>
                <c:pt idx="68">
                  <c:v>120.88376501634964</c:v>
                </c:pt>
                <c:pt idx="69">
                  <c:v>118.32473168573523</c:v>
                </c:pt>
                <c:pt idx="70">
                  <c:v>107.86524939752346</c:v>
                </c:pt>
                <c:pt idx="71">
                  <c:v>90.82345622067858</c:v>
                </c:pt>
                <c:pt idx="72">
                  <c:v>107.60985691486046</c:v>
                </c:pt>
                <c:pt idx="73">
                  <c:v>95.180932370717159</c:v>
                </c:pt>
                <c:pt idx="74">
                  <c:v>109.94399420077133</c:v>
                </c:pt>
                <c:pt idx="75">
                  <c:v>96.678857564697594</c:v>
                </c:pt>
                <c:pt idx="76">
                  <c:v>120.22184548239903</c:v>
                </c:pt>
                <c:pt idx="77">
                  <c:v>106.32668701404702</c:v>
                </c:pt>
                <c:pt idx="78">
                  <c:v>82.144343257189234</c:v>
                </c:pt>
                <c:pt idx="79">
                  <c:v>115.39439591019624</c:v>
                </c:pt>
                <c:pt idx="80">
                  <c:v>114.29372539069969</c:v>
                </c:pt>
                <c:pt idx="81">
                  <c:v>109.07877236039668</c:v>
                </c:pt>
                <c:pt idx="82">
                  <c:v>111.39189420177917</c:v>
                </c:pt>
                <c:pt idx="83">
                  <c:v>120.85435104983307</c:v>
                </c:pt>
                <c:pt idx="84">
                  <c:v>75.400567865168355</c:v>
                </c:pt>
                <c:pt idx="85">
                  <c:v>85.718058188704802</c:v>
                </c:pt>
                <c:pt idx="86">
                  <c:v>84.247129148076709</c:v>
                </c:pt>
                <c:pt idx="87">
                  <c:v>85.415221367656045</c:v>
                </c:pt>
                <c:pt idx="88">
                  <c:v>101.0740695772331</c:v>
                </c:pt>
                <c:pt idx="89">
                  <c:v>87.537531490706272</c:v>
                </c:pt>
                <c:pt idx="90">
                  <c:v>94.296087145129107</c:v>
                </c:pt>
                <c:pt idx="91">
                  <c:v>111.01062121550339</c:v>
                </c:pt>
                <c:pt idx="92">
                  <c:v>83.075680220729325</c:v>
                </c:pt>
                <c:pt idx="93">
                  <c:v>87.883953448787878</c:v>
                </c:pt>
                <c:pt idx="94">
                  <c:v>92.962013772740818</c:v>
                </c:pt>
                <c:pt idx="95">
                  <c:v>95.819581665250126</c:v>
                </c:pt>
                <c:pt idx="96">
                  <c:v>118.33120818768781</c:v>
                </c:pt>
                <c:pt idx="97">
                  <c:v>108.66399669432639</c:v>
                </c:pt>
                <c:pt idx="98">
                  <c:v>101.52213597745849</c:v>
                </c:pt>
                <c:pt idx="99">
                  <c:v>105.53523012992406</c:v>
                </c:pt>
              </c:numCache>
            </c:numRef>
          </c:xVal>
          <c:yVal>
            <c:numRef>
              <c:f>'Unscaled Axis'!$G$33:$G$132</c:f>
              <c:numCache>
                <c:formatCode>0.000</c:formatCode>
                <c:ptCount val="100"/>
                <c:pt idx="0">
                  <c:v>12.543371349308998</c:v>
                </c:pt>
                <c:pt idx="1">
                  <c:v>12.823109571190527</c:v>
                </c:pt>
                <c:pt idx="2">
                  <c:v>13.111469908570941</c:v>
                </c:pt>
                <c:pt idx="3">
                  <c:v>14.481372973798582</c:v>
                </c:pt>
                <c:pt idx="4">
                  <c:v>7.9279325839254904</c:v>
                </c:pt>
                <c:pt idx="5">
                  <c:v>12.470431612665779</c:v>
                </c:pt>
                <c:pt idx="6">
                  <c:v>12.342413316270768</c:v>
                </c:pt>
                <c:pt idx="7">
                  <c:v>13.372861788044156</c:v>
                </c:pt>
                <c:pt idx="8">
                  <c:v>11.718868991134814</c:v>
                </c:pt>
                <c:pt idx="9">
                  <c:v>11.063413914239618</c:v>
                </c:pt>
                <c:pt idx="10">
                  <c:v>8.4146430709205955</c:v>
                </c:pt>
                <c:pt idx="11">
                  <c:v>14.30232151900557</c:v>
                </c:pt>
                <c:pt idx="12">
                  <c:v>13.365043901899167</c:v>
                </c:pt>
                <c:pt idx="13">
                  <c:v>10.240282150977643</c:v>
                </c:pt>
                <c:pt idx="14">
                  <c:v>8.1354663909416161</c:v>
                </c:pt>
                <c:pt idx="15">
                  <c:v>13.776047111116675</c:v>
                </c:pt>
                <c:pt idx="16">
                  <c:v>11.562153303104523</c:v>
                </c:pt>
                <c:pt idx="17">
                  <c:v>13.426180628636693</c:v>
                </c:pt>
                <c:pt idx="18">
                  <c:v>14.520452312821309</c:v>
                </c:pt>
                <c:pt idx="19">
                  <c:v>11.23426494559606</c:v>
                </c:pt>
                <c:pt idx="20">
                  <c:v>13.228327684954614</c:v>
                </c:pt>
                <c:pt idx="21">
                  <c:v>12.322881144057192</c:v>
                </c:pt>
                <c:pt idx="22">
                  <c:v>9.9359230308184721</c:v>
                </c:pt>
                <c:pt idx="23">
                  <c:v>14.033140936440555</c:v>
                </c:pt>
                <c:pt idx="24">
                  <c:v>13.223772001037828</c:v>
                </c:pt>
                <c:pt idx="25">
                  <c:v>10.789913684205668</c:v>
                </c:pt>
                <c:pt idx="26">
                  <c:v>16.985849544386774</c:v>
                </c:pt>
                <c:pt idx="27">
                  <c:v>13.007193570118691</c:v>
                </c:pt>
                <c:pt idx="28">
                  <c:v>11.538144818318797</c:v>
                </c:pt>
                <c:pt idx="29">
                  <c:v>9.6073546180802154</c:v>
                </c:pt>
                <c:pt idx="30">
                  <c:v>10.176694319644596</c:v>
                </c:pt>
                <c:pt idx="31">
                  <c:v>9.9745336507667055</c:v>
                </c:pt>
                <c:pt idx="32">
                  <c:v>12.288514897013663</c:v>
                </c:pt>
                <c:pt idx="33">
                  <c:v>12.108434485537249</c:v>
                </c:pt>
                <c:pt idx="34">
                  <c:v>8.3374669135891075</c:v>
                </c:pt>
                <c:pt idx="35">
                  <c:v>13.993626328588331</c:v>
                </c:pt>
                <c:pt idx="36">
                  <c:v>10.126095519543258</c:v>
                </c:pt>
                <c:pt idx="37">
                  <c:v>12.320005268211663</c:v>
                </c:pt>
                <c:pt idx="38">
                  <c:v>10.727088890355324</c:v>
                </c:pt>
                <c:pt idx="39">
                  <c:v>11.731624428907626</c:v>
                </c:pt>
                <c:pt idx="40">
                  <c:v>12.697812166939595</c:v>
                </c:pt>
                <c:pt idx="41">
                  <c:v>13.635948608420296</c:v>
                </c:pt>
                <c:pt idx="42">
                  <c:v>13.415477290829111</c:v>
                </c:pt>
                <c:pt idx="43">
                  <c:v>13.23339924212881</c:v>
                </c:pt>
                <c:pt idx="44">
                  <c:v>10.500658012855951</c:v>
                </c:pt>
                <c:pt idx="45">
                  <c:v>12.636022009556536</c:v>
                </c:pt>
                <c:pt idx="46">
                  <c:v>11.358141711829987</c:v>
                </c:pt>
                <c:pt idx="47">
                  <c:v>11.655011389332952</c:v>
                </c:pt>
                <c:pt idx="48">
                  <c:v>12.86887217090313</c:v>
                </c:pt>
                <c:pt idx="49">
                  <c:v>12.572219293585817</c:v>
                </c:pt>
                <c:pt idx="50">
                  <c:v>10.399749678070467</c:v>
                </c:pt>
                <c:pt idx="51">
                  <c:v>12.865328441023475</c:v>
                </c:pt>
                <c:pt idx="52">
                  <c:v>10.736350557811354</c:v>
                </c:pt>
                <c:pt idx="53">
                  <c:v>8.2040082866285324</c:v>
                </c:pt>
                <c:pt idx="54">
                  <c:v>10.304693832553324</c:v>
                </c:pt>
                <c:pt idx="55">
                  <c:v>12.07987319871455</c:v>
                </c:pt>
                <c:pt idx="56">
                  <c:v>15.51247074082778</c:v>
                </c:pt>
                <c:pt idx="57">
                  <c:v>15.150720917712535</c:v>
                </c:pt>
                <c:pt idx="58">
                  <c:v>13.918821104240742</c:v>
                </c:pt>
                <c:pt idx="59">
                  <c:v>9.3547644310570881</c:v>
                </c:pt>
                <c:pt idx="60">
                  <c:v>12.84820959685111</c:v>
                </c:pt>
                <c:pt idx="61">
                  <c:v>10.493102806031089</c:v>
                </c:pt>
                <c:pt idx="62">
                  <c:v>11.51256331487636</c:v>
                </c:pt>
                <c:pt idx="63">
                  <c:v>9.4020135019059445</c:v>
                </c:pt>
                <c:pt idx="64">
                  <c:v>14.64731261774066</c:v>
                </c:pt>
                <c:pt idx="65">
                  <c:v>12.23854493853848</c:v>
                </c:pt>
                <c:pt idx="66">
                  <c:v>10.104917991297089</c:v>
                </c:pt>
                <c:pt idx="67">
                  <c:v>7.3569857278355899</c:v>
                </c:pt>
                <c:pt idx="68">
                  <c:v>4.7310466460409817</c:v>
                </c:pt>
                <c:pt idx="69">
                  <c:v>14.127721760979606</c:v>
                </c:pt>
                <c:pt idx="70">
                  <c:v>12.00679593356031</c:v>
                </c:pt>
                <c:pt idx="71">
                  <c:v>12.205589549346712</c:v>
                </c:pt>
                <c:pt idx="72">
                  <c:v>11.51488742691609</c:v>
                </c:pt>
                <c:pt idx="73">
                  <c:v>13.8243313299802</c:v>
                </c:pt>
                <c:pt idx="74">
                  <c:v>12.100100092497845</c:v>
                </c:pt>
                <c:pt idx="75">
                  <c:v>11.783366052963229</c:v>
                </c:pt>
                <c:pt idx="76">
                  <c:v>12.983384662928019</c:v>
                </c:pt>
                <c:pt idx="77">
                  <c:v>12.786211570655508</c:v>
                </c:pt>
                <c:pt idx="78">
                  <c:v>10.137263625415812</c:v>
                </c:pt>
                <c:pt idx="79">
                  <c:v>16.081725298667585</c:v>
                </c:pt>
                <c:pt idx="80">
                  <c:v>13.820372175766966</c:v>
                </c:pt>
                <c:pt idx="81">
                  <c:v>13.000316045535941</c:v>
                </c:pt>
                <c:pt idx="82">
                  <c:v>11.112476346567624</c:v>
                </c:pt>
                <c:pt idx="83">
                  <c:v>13.857857401052222</c:v>
                </c:pt>
                <c:pt idx="84">
                  <c:v>11.392115539713384</c:v>
                </c:pt>
                <c:pt idx="85">
                  <c:v>12.976663144186688</c:v>
                </c:pt>
                <c:pt idx="86">
                  <c:v>10.292368289707442</c:v>
                </c:pt>
                <c:pt idx="87">
                  <c:v>10.217421897588848</c:v>
                </c:pt>
                <c:pt idx="88">
                  <c:v>12.851432010774539</c:v>
                </c:pt>
                <c:pt idx="89">
                  <c:v>11.781668472990015</c:v>
                </c:pt>
                <c:pt idx="90">
                  <c:v>6.9906237112282934</c:v>
                </c:pt>
                <c:pt idx="91">
                  <c:v>10.518212823654958</c:v>
                </c:pt>
                <c:pt idx="92">
                  <c:v>12.306754541585853</c:v>
                </c:pt>
                <c:pt idx="93">
                  <c:v>10.287608578112273</c:v>
                </c:pt>
                <c:pt idx="94">
                  <c:v>12.439095691568145</c:v>
                </c:pt>
                <c:pt idx="95">
                  <c:v>10.159246377154556</c:v>
                </c:pt>
                <c:pt idx="96">
                  <c:v>13.351215668395266</c:v>
                </c:pt>
                <c:pt idx="97">
                  <c:v>10.534698566843728</c:v>
                </c:pt>
                <c:pt idx="98">
                  <c:v>11.364793430230641</c:v>
                </c:pt>
                <c:pt idx="99">
                  <c:v>14.286015508861457</c:v>
                </c:pt>
              </c:numCache>
            </c:numRef>
          </c:yVal>
          <c:smooth val="0"/>
        </c:ser>
        <c:dLbls>
          <c:showLegendKey val="0"/>
          <c:showVal val="0"/>
          <c:showCatName val="0"/>
          <c:showSerName val="0"/>
          <c:showPercent val="0"/>
          <c:showBubbleSize val="0"/>
        </c:dLbls>
        <c:axId val="151900928"/>
        <c:axId val="151902848"/>
      </c:scatterChart>
      <c:valAx>
        <c:axId val="151900928"/>
        <c:scaling>
          <c:orientation val="minMax"/>
          <c:max val="160"/>
          <c:min val="50"/>
        </c:scaling>
        <c:delete val="0"/>
        <c:axPos val="b"/>
        <c:numFmt formatCode="0.00" sourceLinked="1"/>
        <c:majorTickMark val="none"/>
        <c:minorTickMark val="none"/>
        <c:tickLblPos val="none"/>
        <c:spPr>
          <a:ln w="3175">
            <a:solidFill>
              <a:srgbClr val="000000"/>
            </a:solidFill>
            <a:prstDash val="solid"/>
          </a:ln>
        </c:spPr>
        <c:crossAx val="151902848"/>
        <c:crosses val="autoZero"/>
        <c:crossBetween val="midCat"/>
      </c:valAx>
      <c:valAx>
        <c:axId val="151902848"/>
        <c:scaling>
          <c:orientation val="minMax"/>
          <c:max val="20"/>
          <c:min val="5"/>
        </c:scaling>
        <c:delete val="0"/>
        <c:axPos val="l"/>
        <c:numFmt formatCode="0.000" sourceLinked="1"/>
        <c:majorTickMark val="none"/>
        <c:minorTickMark val="none"/>
        <c:tickLblPos val="none"/>
        <c:spPr>
          <a:ln w="3175">
            <a:solidFill>
              <a:srgbClr val="000000"/>
            </a:solidFill>
            <a:prstDash val="solid"/>
          </a:ln>
        </c:spPr>
        <c:crossAx val="151900928"/>
        <c:crosses val="autoZero"/>
        <c:crossBetween val="midCat"/>
      </c:valAx>
      <c:spPr>
        <a:solidFill>
          <a:srgbClr val="FFFFFF"/>
        </a:solidFill>
        <a:ln w="12700">
          <a:solidFill>
            <a:srgbClr val="80808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90850222949488"/>
          <c:y val="7.9584909549547111E-2"/>
          <c:w val="0.86129942083381583"/>
          <c:h val="0.7716276012847394"/>
        </c:manualLayout>
      </c:layout>
      <c:scatterChart>
        <c:scatterStyle val="lineMarker"/>
        <c:varyColors val="0"/>
        <c:ser>
          <c:idx val="0"/>
          <c:order val="0"/>
          <c:spPr>
            <a:ln w="28575">
              <a:noFill/>
            </a:ln>
          </c:spPr>
          <c:marker>
            <c:symbol val="circle"/>
            <c:size val="3"/>
            <c:spPr>
              <a:solidFill>
                <a:srgbClr val="000080"/>
              </a:solidFill>
              <a:ln>
                <a:solidFill>
                  <a:srgbClr val="000080"/>
                </a:solidFill>
                <a:prstDash val="solid"/>
              </a:ln>
            </c:spPr>
          </c:marker>
          <c:xVal>
            <c:numRef>
              <c:f>'Scaled Axis'!$C$33:$C$132</c:f>
              <c:numCache>
                <c:formatCode>0.00</c:formatCode>
                <c:ptCount val="100"/>
                <c:pt idx="0">
                  <c:v>87.734679363649889</c:v>
                </c:pt>
                <c:pt idx="1">
                  <c:v>110.5812334960886</c:v>
                </c:pt>
                <c:pt idx="2">
                  <c:v>124.81562758319998</c:v>
                </c:pt>
                <c:pt idx="3">
                  <c:v>100.82322494451105</c:v>
                </c:pt>
                <c:pt idx="4">
                  <c:v>99.004785411249273</c:v>
                </c:pt>
                <c:pt idx="5">
                  <c:v>88.513216523812062</c:v>
                </c:pt>
                <c:pt idx="6">
                  <c:v>93.871915071546553</c:v>
                </c:pt>
                <c:pt idx="7">
                  <c:v>86.449704029418143</c:v>
                </c:pt>
                <c:pt idx="8">
                  <c:v>90.785116279513176</c:v>
                </c:pt>
                <c:pt idx="9">
                  <c:v>121.95294102944146</c:v>
                </c:pt>
                <c:pt idx="10">
                  <c:v>79.568859967852404</c:v>
                </c:pt>
                <c:pt idx="11">
                  <c:v>71.372396225663309</c:v>
                </c:pt>
                <c:pt idx="12">
                  <c:v>125.97313423033455</c:v>
                </c:pt>
                <c:pt idx="13">
                  <c:v>98.779841547896027</c:v>
                </c:pt>
                <c:pt idx="14">
                  <c:v>127.89546660962402</c:v>
                </c:pt>
                <c:pt idx="15">
                  <c:v>108.42827510503918</c:v>
                </c:pt>
                <c:pt idx="16">
                  <c:v>117.15327029074965</c:v>
                </c:pt>
                <c:pt idx="17">
                  <c:v>126.40185726443369</c:v>
                </c:pt>
                <c:pt idx="18">
                  <c:v>95.527780737953094</c:v>
                </c:pt>
                <c:pt idx="19">
                  <c:v>94.886485254754049</c:v>
                </c:pt>
                <c:pt idx="20">
                  <c:v>119.38890984941763</c:v>
                </c:pt>
                <c:pt idx="21">
                  <c:v>80.55835583126867</c:v>
                </c:pt>
                <c:pt idx="22">
                  <c:v>110.41628355206426</c:v>
                </c:pt>
                <c:pt idx="23">
                  <c:v>68.70091077547356</c:v>
                </c:pt>
                <c:pt idx="24">
                  <c:v>102.53909153494682</c:v>
                </c:pt>
                <c:pt idx="25">
                  <c:v>104.85227623019736</c:v>
                </c:pt>
                <c:pt idx="26">
                  <c:v>100.65661708555538</c:v>
                </c:pt>
                <c:pt idx="27">
                  <c:v>115.97552614924129</c:v>
                </c:pt>
                <c:pt idx="28">
                  <c:v>66.7412911189017</c:v>
                </c:pt>
                <c:pt idx="29">
                  <c:v>94.967189360807609</c:v>
                </c:pt>
                <c:pt idx="30">
                  <c:v>114.34490524891289</c:v>
                </c:pt>
                <c:pt idx="31">
                  <c:v>115.8874233974685</c:v>
                </c:pt>
                <c:pt idx="32">
                  <c:v>85.700149264816872</c:v>
                </c:pt>
                <c:pt idx="33">
                  <c:v>96.532423041148618</c:v>
                </c:pt>
                <c:pt idx="34">
                  <c:v>118.71238269482762</c:v>
                </c:pt>
                <c:pt idx="35">
                  <c:v>115.6726492494918</c:v>
                </c:pt>
                <c:pt idx="36">
                  <c:v>112.79571443516224</c:v>
                </c:pt>
                <c:pt idx="37">
                  <c:v>94.258749111537426</c:v>
                </c:pt>
                <c:pt idx="38">
                  <c:v>82.914372623760883</c:v>
                </c:pt>
                <c:pt idx="39">
                  <c:v>111.97524030346521</c:v>
                </c:pt>
                <c:pt idx="40">
                  <c:v>81.430964163789525</c:v>
                </c:pt>
                <c:pt idx="41">
                  <c:v>92.670497633190848</c:v>
                </c:pt>
                <c:pt idx="42">
                  <c:v>75.459711842851789</c:v>
                </c:pt>
                <c:pt idx="43">
                  <c:v>88.878238157661755</c:v>
                </c:pt>
                <c:pt idx="44">
                  <c:v>93.004580451525968</c:v>
                </c:pt>
                <c:pt idx="45">
                  <c:v>95.445063003593177</c:v>
                </c:pt>
                <c:pt idx="46">
                  <c:v>108.61332159543031</c:v>
                </c:pt>
                <c:pt idx="47">
                  <c:v>120.41018519692597</c:v>
                </c:pt>
                <c:pt idx="48">
                  <c:v>94.446060925355667</c:v>
                </c:pt>
                <c:pt idx="49">
                  <c:v>98.325619466102921</c:v>
                </c:pt>
                <c:pt idx="50">
                  <c:v>121.43626595302575</c:v>
                </c:pt>
                <c:pt idx="51">
                  <c:v>103.50222151390312</c:v>
                </c:pt>
                <c:pt idx="52">
                  <c:v>110.16312508403639</c:v>
                </c:pt>
                <c:pt idx="53">
                  <c:v>105.68325620905955</c:v>
                </c:pt>
                <c:pt idx="54">
                  <c:v>107.73903583830243</c:v>
                </c:pt>
                <c:pt idx="55">
                  <c:v>74.468613595976137</c:v>
                </c:pt>
                <c:pt idx="56">
                  <c:v>94.515362515068134</c:v>
                </c:pt>
                <c:pt idx="57">
                  <c:v>114.37078301618871</c:v>
                </c:pt>
                <c:pt idx="58">
                  <c:v>64.568403555437612</c:v>
                </c:pt>
                <c:pt idx="59">
                  <c:v>115.20765706426941</c:v>
                </c:pt>
                <c:pt idx="60">
                  <c:v>124.96159788724134</c:v>
                </c:pt>
                <c:pt idx="61">
                  <c:v>111.2670388790041</c:v>
                </c:pt>
                <c:pt idx="62">
                  <c:v>98.118155809651455</c:v>
                </c:pt>
                <c:pt idx="63">
                  <c:v>101.53658191688469</c:v>
                </c:pt>
                <c:pt idx="64">
                  <c:v>108.44928894132099</c:v>
                </c:pt>
                <c:pt idx="65">
                  <c:v>87.005637339960884</c:v>
                </c:pt>
                <c:pt idx="66">
                  <c:v>90.439174605422295</c:v>
                </c:pt>
                <c:pt idx="67">
                  <c:v>91.733057519377752</c:v>
                </c:pt>
                <c:pt idx="68">
                  <c:v>97.398322760040529</c:v>
                </c:pt>
                <c:pt idx="69">
                  <c:v>72.614091900449509</c:v>
                </c:pt>
                <c:pt idx="70">
                  <c:v>109.95391677318841</c:v>
                </c:pt>
                <c:pt idx="71">
                  <c:v>114.29776845409599</c:v>
                </c:pt>
                <c:pt idx="72">
                  <c:v>72.542903855602788</c:v>
                </c:pt>
                <c:pt idx="73">
                  <c:v>115.42041890318633</c:v>
                </c:pt>
                <c:pt idx="74">
                  <c:v>87.475220843665454</c:v>
                </c:pt>
                <c:pt idx="75">
                  <c:v>111.19812490353991</c:v>
                </c:pt>
                <c:pt idx="76">
                  <c:v>83.980703502224202</c:v>
                </c:pt>
                <c:pt idx="77">
                  <c:v>97.587181727397692</c:v>
                </c:pt>
                <c:pt idx="78">
                  <c:v>110.64336272151662</c:v>
                </c:pt>
                <c:pt idx="79">
                  <c:v>130.06909371648126</c:v>
                </c:pt>
                <c:pt idx="80">
                  <c:v>106.5421448750711</c:v>
                </c:pt>
                <c:pt idx="81">
                  <c:v>97.522577709656147</c:v>
                </c:pt>
                <c:pt idx="82">
                  <c:v>113.06999858491049</c:v>
                </c:pt>
                <c:pt idx="83">
                  <c:v>100.26683875090733</c:v>
                </c:pt>
                <c:pt idx="84">
                  <c:v>85.574338606523185</c:v>
                </c:pt>
                <c:pt idx="85">
                  <c:v>91.227853483027062</c:v>
                </c:pt>
                <c:pt idx="86">
                  <c:v>116.21317110071686</c:v>
                </c:pt>
                <c:pt idx="87">
                  <c:v>79.606923918876305</c:v>
                </c:pt>
                <c:pt idx="88">
                  <c:v>89.382790918805924</c:v>
                </c:pt>
                <c:pt idx="89">
                  <c:v>108.403648434853</c:v>
                </c:pt>
                <c:pt idx="90">
                  <c:v>101.04009449854522</c:v>
                </c:pt>
                <c:pt idx="91">
                  <c:v>92.609455158660495</c:v>
                </c:pt>
                <c:pt idx="92">
                  <c:v>111.18005754723843</c:v>
                </c:pt>
                <c:pt idx="93">
                  <c:v>96.704661833110293</c:v>
                </c:pt>
                <c:pt idx="94">
                  <c:v>108.74794934029786</c:v>
                </c:pt>
                <c:pt idx="95">
                  <c:v>103.36538867024156</c:v>
                </c:pt>
                <c:pt idx="96">
                  <c:v>92.682950187945266</c:v>
                </c:pt>
                <c:pt idx="97">
                  <c:v>77.292461140837602</c:v>
                </c:pt>
                <c:pt idx="98">
                  <c:v>74.772394200581772</c:v>
                </c:pt>
                <c:pt idx="99">
                  <c:v>102.62630201103835</c:v>
                </c:pt>
              </c:numCache>
            </c:numRef>
          </c:xVal>
          <c:yVal>
            <c:numRef>
              <c:f>'Scaled Axis'!$G$33:$G$132</c:f>
              <c:numCache>
                <c:formatCode>0.000</c:formatCode>
                <c:ptCount val="100"/>
                <c:pt idx="0">
                  <c:v>13.020215678859692</c:v>
                </c:pt>
                <c:pt idx="1">
                  <c:v>8.8642229457801989</c:v>
                </c:pt>
                <c:pt idx="2">
                  <c:v>10.050279010376503</c:v>
                </c:pt>
                <c:pt idx="3">
                  <c:v>11.675519335777782</c:v>
                </c:pt>
                <c:pt idx="4">
                  <c:v>10.495402340260069</c:v>
                </c:pt>
                <c:pt idx="5">
                  <c:v>10.303486047601007</c:v>
                </c:pt>
                <c:pt idx="6">
                  <c:v>11.916320827540352</c:v>
                </c:pt>
                <c:pt idx="7">
                  <c:v>11.943317304595345</c:v>
                </c:pt>
                <c:pt idx="8">
                  <c:v>12.425048117804408</c:v>
                </c:pt>
                <c:pt idx="9">
                  <c:v>9.9117223879894798</c:v>
                </c:pt>
                <c:pt idx="10">
                  <c:v>7.7252239021988576</c:v>
                </c:pt>
                <c:pt idx="11">
                  <c:v>11.669991159308085</c:v>
                </c:pt>
                <c:pt idx="12">
                  <c:v>14.481873942908024</c:v>
                </c:pt>
                <c:pt idx="13">
                  <c:v>11.612852412035993</c:v>
                </c:pt>
                <c:pt idx="14">
                  <c:v>11.405806638349473</c:v>
                </c:pt>
                <c:pt idx="15">
                  <c:v>11.850147458519061</c:v>
                </c:pt>
                <c:pt idx="16">
                  <c:v>12.26954795132762</c:v>
                </c:pt>
                <c:pt idx="17">
                  <c:v>10.514693919037665</c:v>
                </c:pt>
                <c:pt idx="18">
                  <c:v>12.945509061403975</c:v>
                </c:pt>
                <c:pt idx="19">
                  <c:v>10.886865372331195</c:v>
                </c:pt>
                <c:pt idx="20">
                  <c:v>10.034668388620041</c:v>
                </c:pt>
                <c:pt idx="21">
                  <c:v>10.281139582331598</c:v>
                </c:pt>
                <c:pt idx="22">
                  <c:v>12.68774349966351</c:v>
                </c:pt>
                <c:pt idx="23">
                  <c:v>8.0365393799290281</c:v>
                </c:pt>
                <c:pt idx="24">
                  <c:v>14.611886946212309</c:v>
                </c:pt>
                <c:pt idx="25">
                  <c:v>13.245859475922369</c:v>
                </c:pt>
                <c:pt idx="26">
                  <c:v>14.21510153418275</c:v>
                </c:pt>
                <c:pt idx="27">
                  <c:v>12.58580634383865</c:v>
                </c:pt>
                <c:pt idx="28">
                  <c:v>7.14203308996853</c:v>
                </c:pt>
                <c:pt idx="29">
                  <c:v>11.257783577611404</c:v>
                </c:pt>
                <c:pt idx="30">
                  <c:v>11.39569773012103</c:v>
                </c:pt>
                <c:pt idx="31">
                  <c:v>10.944789247187568</c:v>
                </c:pt>
                <c:pt idx="32">
                  <c:v>12.469110553091431</c:v>
                </c:pt>
                <c:pt idx="33">
                  <c:v>12.833853107169356</c:v>
                </c:pt>
                <c:pt idx="34">
                  <c:v>11.08295378003994</c:v>
                </c:pt>
                <c:pt idx="35">
                  <c:v>11.392552178386543</c:v>
                </c:pt>
                <c:pt idx="36">
                  <c:v>13.431722668103186</c:v>
                </c:pt>
                <c:pt idx="37">
                  <c:v>12.941325299016544</c:v>
                </c:pt>
                <c:pt idx="38">
                  <c:v>9.6915290948647286</c:v>
                </c:pt>
                <c:pt idx="39">
                  <c:v>14.445494839187123</c:v>
                </c:pt>
                <c:pt idx="40">
                  <c:v>14.954820409816421</c:v>
                </c:pt>
                <c:pt idx="41">
                  <c:v>13.202296047085794</c:v>
                </c:pt>
                <c:pt idx="42">
                  <c:v>11.365990028563203</c:v>
                </c:pt>
                <c:pt idx="43">
                  <c:v>12.501428385859008</c:v>
                </c:pt>
                <c:pt idx="44">
                  <c:v>12.603978722618171</c:v>
                </c:pt>
                <c:pt idx="45">
                  <c:v>13.86935545920384</c:v>
                </c:pt>
                <c:pt idx="46">
                  <c:v>16.430235336681189</c:v>
                </c:pt>
                <c:pt idx="47">
                  <c:v>13.39243383654938</c:v>
                </c:pt>
                <c:pt idx="48">
                  <c:v>9.9031529247801622</c:v>
                </c:pt>
                <c:pt idx="49">
                  <c:v>14.229305826953388</c:v>
                </c:pt>
                <c:pt idx="50">
                  <c:v>16.614442028896846</c:v>
                </c:pt>
                <c:pt idx="51">
                  <c:v>13.134898157224223</c:v>
                </c:pt>
                <c:pt idx="52">
                  <c:v>11.791260930576179</c:v>
                </c:pt>
                <c:pt idx="53">
                  <c:v>13.118932550231165</c:v>
                </c:pt>
                <c:pt idx="54">
                  <c:v>13.64608417551808</c:v>
                </c:pt>
                <c:pt idx="55">
                  <c:v>10.350170397347798</c:v>
                </c:pt>
                <c:pt idx="56">
                  <c:v>12.406229999864763</c:v>
                </c:pt>
                <c:pt idx="57">
                  <c:v>12.955569353926707</c:v>
                </c:pt>
                <c:pt idx="58">
                  <c:v>7.3055232873115692</c:v>
                </c:pt>
                <c:pt idx="59">
                  <c:v>14.744600497425941</c:v>
                </c:pt>
                <c:pt idx="60">
                  <c:v>10.209463651981967</c:v>
                </c:pt>
                <c:pt idx="61">
                  <c:v>10.814061957718797</c:v>
                </c:pt>
                <c:pt idx="62">
                  <c:v>10.617596796738706</c:v>
                </c:pt>
                <c:pt idx="63">
                  <c:v>10.817454508271394</c:v>
                </c:pt>
                <c:pt idx="64">
                  <c:v>9.384007495502992</c:v>
                </c:pt>
                <c:pt idx="65">
                  <c:v>10.779909056498525</c:v>
                </c:pt>
                <c:pt idx="66">
                  <c:v>15.368397748598163</c:v>
                </c:pt>
                <c:pt idx="67">
                  <c:v>9.1626472613689174</c:v>
                </c:pt>
                <c:pt idx="68">
                  <c:v>11.187951717945069</c:v>
                </c:pt>
                <c:pt idx="69">
                  <c:v>9.6870973899522177</c:v>
                </c:pt>
                <c:pt idx="70">
                  <c:v>11.068715666651141</c:v>
                </c:pt>
                <c:pt idx="71">
                  <c:v>12.079104511195904</c:v>
                </c:pt>
                <c:pt idx="72">
                  <c:v>8.6627952132596686</c:v>
                </c:pt>
                <c:pt idx="73">
                  <c:v>9.7727070626743444</c:v>
                </c:pt>
                <c:pt idx="74">
                  <c:v>10.622025446819983</c:v>
                </c:pt>
                <c:pt idx="75">
                  <c:v>14.618520042267146</c:v>
                </c:pt>
                <c:pt idx="76">
                  <c:v>8.8075712482349875</c:v>
                </c:pt>
                <c:pt idx="77">
                  <c:v>12.668190178953214</c:v>
                </c:pt>
                <c:pt idx="78">
                  <c:v>12.126642567846021</c:v>
                </c:pt>
                <c:pt idx="79">
                  <c:v>12.901883290218358</c:v>
                </c:pt>
                <c:pt idx="80">
                  <c:v>12.291467542573425</c:v>
                </c:pt>
                <c:pt idx="81">
                  <c:v>11.419850663474106</c:v>
                </c:pt>
                <c:pt idx="82">
                  <c:v>14.873771418970648</c:v>
                </c:pt>
                <c:pt idx="83">
                  <c:v>13.282032445695801</c:v>
                </c:pt>
                <c:pt idx="84">
                  <c:v>13.82804947702315</c:v>
                </c:pt>
                <c:pt idx="85">
                  <c:v>9.4631816772739956</c:v>
                </c:pt>
                <c:pt idx="86">
                  <c:v>11.171787396939871</c:v>
                </c:pt>
                <c:pt idx="87">
                  <c:v>14.548092863286499</c:v>
                </c:pt>
                <c:pt idx="88">
                  <c:v>9.9292259958371254</c:v>
                </c:pt>
                <c:pt idx="89">
                  <c:v>13.821227581444402</c:v>
                </c:pt>
                <c:pt idx="90">
                  <c:v>12.245792070577629</c:v>
                </c:pt>
                <c:pt idx="91">
                  <c:v>7.7961527675383886</c:v>
                </c:pt>
                <c:pt idx="92">
                  <c:v>14.246749619188673</c:v>
                </c:pt>
                <c:pt idx="93">
                  <c:v>11.188397577895334</c:v>
                </c:pt>
                <c:pt idx="94">
                  <c:v>9.9942651676003731</c:v>
                </c:pt>
                <c:pt idx="95">
                  <c:v>12.812147398361516</c:v>
                </c:pt>
                <c:pt idx="96">
                  <c:v>14.149096775534504</c:v>
                </c:pt>
                <c:pt idx="97">
                  <c:v>10.70930221799218</c:v>
                </c:pt>
                <c:pt idx="98">
                  <c:v>13.44536252714434</c:v>
                </c:pt>
                <c:pt idx="99">
                  <c:v>12.910537077607341</c:v>
                </c:pt>
              </c:numCache>
            </c:numRef>
          </c:yVal>
          <c:smooth val="0"/>
        </c:ser>
        <c:dLbls>
          <c:showLegendKey val="0"/>
          <c:showVal val="0"/>
          <c:showCatName val="0"/>
          <c:showSerName val="0"/>
          <c:showPercent val="0"/>
          <c:showBubbleSize val="0"/>
        </c:dLbls>
        <c:axId val="151685760"/>
        <c:axId val="151684992"/>
      </c:scatterChart>
      <c:valAx>
        <c:axId val="151685760"/>
        <c:scaling>
          <c:orientation val="minMax"/>
          <c:max val="160"/>
          <c:min val="0"/>
        </c:scaling>
        <c:delete val="0"/>
        <c:axPos val="b"/>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684992"/>
        <c:crosses val="autoZero"/>
        <c:crossBetween val="midCat"/>
      </c:valAx>
      <c:valAx>
        <c:axId val="151684992"/>
        <c:scaling>
          <c:orientation val="minMax"/>
          <c:max val="20"/>
          <c:min val="0"/>
        </c:scaling>
        <c:delete val="0"/>
        <c:axPos val="l"/>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685760"/>
        <c:crosses val="autoZero"/>
        <c:crossBetween val="midCat"/>
      </c:valAx>
      <c:spPr>
        <a:solidFill>
          <a:srgbClr val="FFFFFF"/>
        </a:solidFill>
        <a:ln w="12700">
          <a:solidFill>
            <a:srgbClr val="80808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4482836033665663E-2"/>
          <c:y val="5.1903201880139423E-2"/>
          <c:w val="0.93333542864455066"/>
          <c:h val="0.89965549925574995"/>
        </c:manualLayout>
      </c:layout>
      <c:scatterChart>
        <c:scatterStyle val="lineMarker"/>
        <c:varyColors val="0"/>
        <c:ser>
          <c:idx val="0"/>
          <c:order val="0"/>
          <c:spPr>
            <a:ln w="28575">
              <a:noFill/>
            </a:ln>
          </c:spPr>
          <c:marker>
            <c:symbol val="circle"/>
            <c:size val="3"/>
            <c:spPr>
              <a:solidFill>
                <a:srgbClr val="000080"/>
              </a:solidFill>
              <a:ln>
                <a:solidFill>
                  <a:srgbClr val="000080"/>
                </a:solidFill>
                <a:prstDash val="solid"/>
              </a:ln>
            </c:spPr>
          </c:marker>
          <c:xVal>
            <c:numRef>
              <c:f>'Spin Button'!$C$32:$C$131</c:f>
              <c:numCache>
                <c:formatCode>0.00</c:formatCode>
                <c:ptCount val="100"/>
                <c:pt idx="0">
                  <c:v>105.24965138470829</c:v>
                </c:pt>
                <c:pt idx="1">
                  <c:v>88.06211940626747</c:v>
                </c:pt>
                <c:pt idx="2">
                  <c:v>92.932808267092355</c:v>
                </c:pt>
                <c:pt idx="3">
                  <c:v>103.0405005913256</c:v>
                </c:pt>
                <c:pt idx="4">
                  <c:v>99.094503125220243</c:v>
                </c:pt>
                <c:pt idx="5">
                  <c:v>81.707204864761763</c:v>
                </c:pt>
                <c:pt idx="6">
                  <c:v>84.602725694713371</c:v>
                </c:pt>
                <c:pt idx="7">
                  <c:v>67.203636981801509</c:v>
                </c:pt>
                <c:pt idx="8">
                  <c:v>122.77327372067414</c:v>
                </c:pt>
                <c:pt idx="9">
                  <c:v>113.05460092014796</c:v>
                </c:pt>
                <c:pt idx="10">
                  <c:v>109.0990830227868</c:v>
                </c:pt>
                <c:pt idx="11">
                  <c:v>104.23832324738264</c:v>
                </c:pt>
                <c:pt idx="12">
                  <c:v>104.16095898923636</c:v>
                </c:pt>
                <c:pt idx="13">
                  <c:v>113.47947322470796</c:v>
                </c:pt>
                <c:pt idx="14">
                  <c:v>94.518159538500399</c:v>
                </c:pt>
                <c:pt idx="15">
                  <c:v>118.3668275567947</c:v>
                </c:pt>
                <c:pt idx="16">
                  <c:v>100.60265494689374</c:v>
                </c:pt>
                <c:pt idx="17">
                  <c:v>74.686632825082242</c:v>
                </c:pt>
                <c:pt idx="18">
                  <c:v>94.68351180616682</c:v>
                </c:pt>
                <c:pt idx="19">
                  <c:v>112.01551332955123</c:v>
                </c:pt>
                <c:pt idx="20">
                  <c:v>101.74472724988827</c:v>
                </c:pt>
                <c:pt idx="21">
                  <c:v>117.36751882177317</c:v>
                </c:pt>
                <c:pt idx="22">
                  <c:v>102.87316971426021</c:v>
                </c:pt>
                <c:pt idx="23">
                  <c:v>97.031276108848829</c:v>
                </c:pt>
                <c:pt idx="24">
                  <c:v>81.836440591480695</c:v>
                </c:pt>
                <c:pt idx="25">
                  <c:v>110.72590711336262</c:v>
                </c:pt>
                <c:pt idx="26">
                  <c:v>122.90886630922708</c:v>
                </c:pt>
                <c:pt idx="27">
                  <c:v>130.11568485446927</c:v>
                </c:pt>
                <c:pt idx="28">
                  <c:v>109.16938382424081</c:v>
                </c:pt>
                <c:pt idx="29">
                  <c:v>98.277891498755764</c:v>
                </c:pt>
                <c:pt idx="30">
                  <c:v>79.680711854763089</c:v>
                </c:pt>
                <c:pt idx="31">
                  <c:v>94.893278468991653</c:v>
                </c:pt>
                <c:pt idx="32">
                  <c:v>93.769116097125547</c:v>
                </c:pt>
                <c:pt idx="33">
                  <c:v>73.354774507012834</c:v>
                </c:pt>
                <c:pt idx="34">
                  <c:v>103.40680100430136</c:v>
                </c:pt>
                <c:pt idx="35">
                  <c:v>98.064551978826486</c:v>
                </c:pt>
                <c:pt idx="36">
                  <c:v>109.47624842882664</c:v>
                </c:pt>
                <c:pt idx="37">
                  <c:v>113.50396630448776</c:v>
                </c:pt>
                <c:pt idx="38">
                  <c:v>112.82424576903998</c:v>
                </c:pt>
                <c:pt idx="39">
                  <c:v>91.247066447406638</c:v>
                </c:pt>
                <c:pt idx="40">
                  <c:v>129.25061189429942</c:v>
                </c:pt>
                <c:pt idx="41">
                  <c:v>103.65108824214158</c:v>
                </c:pt>
                <c:pt idx="42">
                  <c:v>113.30448063775455</c:v>
                </c:pt>
                <c:pt idx="43">
                  <c:v>123.91696963147507</c:v>
                </c:pt>
                <c:pt idx="44">
                  <c:v>107.78846519979462</c:v>
                </c:pt>
                <c:pt idx="45">
                  <c:v>66.187394676308401</c:v>
                </c:pt>
                <c:pt idx="46">
                  <c:v>67.49497656121622</c:v>
                </c:pt>
                <c:pt idx="47">
                  <c:v>101.07284815027084</c:v>
                </c:pt>
                <c:pt idx="48">
                  <c:v>112.39999115033962</c:v>
                </c:pt>
                <c:pt idx="49">
                  <c:v>92.486422849637592</c:v>
                </c:pt>
                <c:pt idx="50">
                  <c:v>87.433993470409973</c:v>
                </c:pt>
                <c:pt idx="51">
                  <c:v>111.36331938506929</c:v>
                </c:pt>
                <c:pt idx="52">
                  <c:v>102.13734529554588</c:v>
                </c:pt>
                <c:pt idx="53">
                  <c:v>92.154219056029234</c:v>
                </c:pt>
                <c:pt idx="54">
                  <c:v>77.899907228745619</c:v>
                </c:pt>
                <c:pt idx="55">
                  <c:v>93.066272334911801</c:v>
                </c:pt>
                <c:pt idx="56">
                  <c:v>113.4615623181453</c:v>
                </c:pt>
                <c:pt idx="57">
                  <c:v>72.703354182868338</c:v>
                </c:pt>
                <c:pt idx="58">
                  <c:v>120.52182260774453</c:v>
                </c:pt>
                <c:pt idx="59">
                  <c:v>92.655042825563825</c:v>
                </c:pt>
                <c:pt idx="60">
                  <c:v>97.363075841626511</c:v>
                </c:pt>
                <c:pt idx="61">
                  <c:v>123.28103212396229</c:v>
                </c:pt>
                <c:pt idx="62">
                  <c:v>90.915190603751739</c:v>
                </c:pt>
                <c:pt idx="63">
                  <c:v>100.36990121237899</c:v>
                </c:pt>
                <c:pt idx="64">
                  <c:v>98.009107863810442</c:v>
                </c:pt>
                <c:pt idx="65">
                  <c:v>112.76677161755563</c:v>
                </c:pt>
                <c:pt idx="66">
                  <c:v>105.94487778957553</c:v>
                </c:pt>
                <c:pt idx="67">
                  <c:v>124.70145040555101</c:v>
                </c:pt>
                <c:pt idx="68">
                  <c:v>85.883692038756706</c:v>
                </c:pt>
                <c:pt idx="69">
                  <c:v>92.987041536915243</c:v>
                </c:pt>
                <c:pt idx="70">
                  <c:v>122.07112383938772</c:v>
                </c:pt>
                <c:pt idx="71">
                  <c:v>142.95808490512391</c:v>
                </c:pt>
                <c:pt idx="72">
                  <c:v>103.27630697498891</c:v>
                </c:pt>
                <c:pt idx="73">
                  <c:v>82.867947904286325</c:v>
                </c:pt>
                <c:pt idx="74">
                  <c:v>111.43460743685873</c:v>
                </c:pt>
                <c:pt idx="75">
                  <c:v>93.040251881901568</c:v>
                </c:pt>
                <c:pt idx="76">
                  <c:v>111.83034986044335</c:v>
                </c:pt>
                <c:pt idx="77">
                  <c:v>105.54579388885958</c:v>
                </c:pt>
                <c:pt idx="78">
                  <c:v>101.05819037503176</c:v>
                </c:pt>
                <c:pt idx="79">
                  <c:v>98.272118413076754</c:v>
                </c:pt>
                <c:pt idx="80">
                  <c:v>109.33004132496741</c:v>
                </c:pt>
                <c:pt idx="81">
                  <c:v>91.216491696176192</c:v>
                </c:pt>
                <c:pt idx="82">
                  <c:v>91.176060644447446</c:v>
                </c:pt>
                <c:pt idx="83">
                  <c:v>98.272618291943786</c:v>
                </c:pt>
                <c:pt idx="84">
                  <c:v>127.14792107780774</c:v>
                </c:pt>
                <c:pt idx="85">
                  <c:v>96.886761354212879</c:v>
                </c:pt>
                <c:pt idx="86">
                  <c:v>105.47702961780855</c:v>
                </c:pt>
                <c:pt idx="87">
                  <c:v>83.659004284895175</c:v>
                </c:pt>
                <c:pt idx="88">
                  <c:v>110.8671200766876</c:v>
                </c:pt>
                <c:pt idx="89">
                  <c:v>84.508115173373639</c:v>
                </c:pt>
                <c:pt idx="90">
                  <c:v>79.815068332146694</c:v>
                </c:pt>
                <c:pt idx="91">
                  <c:v>122.35300301237736</c:v>
                </c:pt>
                <c:pt idx="92">
                  <c:v>107.58447572007098</c:v>
                </c:pt>
                <c:pt idx="93">
                  <c:v>86.720217598028995</c:v>
                </c:pt>
                <c:pt idx="94">
                  <c:v>102.25246055823941</c:v>
                </c:pt>
                <c:pt idx="95">
                  <c:v>78.101384206186964</c:v>
                </c:pt>
                <c:pt idx="96">
                  <c:v>104.76754762562354</c:v>
                </c:pt>
                <c:pt idx="97">
                  <c:v>103.02721585910972</c:v>
                </c:pt>
                <c:pt idx="98">
                  <c:v>105.64592867862503</c:v>
                </c:pt>
                <c:pt idx="99">
                  <c:v>100.29095734457896</c:v>
                </c:pt>
              </c:numCache>
            </c:numRef>
          </c:xVal>
          <c:yVal>
            <c:numRef>
              <c:f>'Spin Button'!$G$32:$G$131</c:f>
              <c:numCache>
                <c:formatCode>0.000</c:formatCode>
                <c:ptCount val="100"/>
                <c:pt idx="0">
                  <c:v>15.630953253820007</c:v>
                </c:pt>
                <c:pt idx="1">
                  <c:v>12.230446912736683</c:v>
                </c:pt>
                <c:pt idx="2">
                  <c:v>12.029208009325785</c:v>
                </c:pt>
                <c:pt idx="3">
                  <c:v>12.693403198811279</c:v>
                </c:pt>
                <c:pt idx="4">
                  <c:v>11.818015792138834</c:v>
                </c:pt>
                <c:pt idx="5">
                  <c:v>14.205555974738974</c:v>
                </c:pt>
                <c:pt idx="6">
                  <c:v>10.927682739713417</c:v>
                </c:pt>
                <c:pt idx="7">
                  <c:v>15.262345095860329</c:v>
                </c:pt>
                <c:pt idx="8">
                  <c:v>9.6268616027880007</c:v>
                </c:pt>
                <c:pt idx="9">
                  <c:v>13.855124535024203</c:v>
                </c:pt>
                <c:pt idx="10">
                  <c:v>11.534449084912316</c:v>
                </c:pt>
                <c:pt idx="11">
                  <c:v>12.555845914100756</c:v>
                </c:pt>
                <c:pt idx="12">
                  <c:v>15.687153488739717</c:v>
                </c:pt>
                <c:pt idx="13">
                  <c:v>12.025023490831597</c:v>
                </c:pt>
                <c:pt idx="14">
                  <c:v>10.826567339736686</c:v>
                </c:pt>
                <c:pt idx="15">
                  <c:v>10.928588119271854</c:v>
                </c:pt>
                <c:pt idx="16">
                  <c:v>11.410122888853795</c:v>
                </c:pt>
                <c:pt idx="17">
                  <c:v>11.302709462129698</c:v>
                </c:pt>
                <c:pt idx="18">
                  <c:v>10.7749312432415</c:v>
                </c:pt>
                <c:pt idx="19">
                  <c:v>11.966022887465481</c:v>
                </c:pt>
                <c:pt idx="20">
                  <c:v>13.98302335302046</c:v>
                </c:pt>
                <c:pt idx="21">
                  <c:v>14.739296356308179</c:v>
                </c:pt>
                <c:pt idx="22">
                  <c:v>10.517357100615861</c:v>
                </c:pt>
                <c:pt idx="23">
                  <c:v>13.325668610086362</c:v>
                </c:pt>
                <c:pt idx="24">
                  <c:v>13.287949354424043</c:v>
                </c:pt>
                <c:pt idx="25">
                  <c:v>6.4427413753703018</c:v>
                </c:pt>
                <c:pt idx="26">
                  <c:v>11.993342819006473</c:v>
                </c:pt>
                <c:pt idx="27">
                  <c:v>10.755071413622368</c:v>
                </c:pt>
                <c:pt idx="28">
                  <c:v>10.948368121815816</c:v>
                </c:pt>
                <c:pt idx="29">
                  <c:v>12.186728114870542</c:v>
                </c:pt>
                <c:pt idx="30">
                  <c:v>11.378125654344679</c:v>
                </c:pt>
                <c:pt idx="31">
                  <c:v>11.559201563047136</c:v>
                </c:pt>
                <c:pt idx="32">
                  <c:v>10.256270777221292</c:v>
                </c:pt>
                <c:pt idx="33">
                  <c:v>12.831618554826605</c:v>
                </c:pt>
                <c:pt idx="34">
                  <c:v>12.412831737733264</c:v>
                </c:pt>
                <c:pt idx="35">
                  <c:v>9.7856565272398282</c:v>
                </c:pt>
                <c:pt idx="36">
                  <c:v>15.827726092352638</c:v>
                </c:pt>
                <c:pt idx="37">
                  <c:v>12.079210540721904</c:v>
                </c:pt>
                <c:pt idx="38">
                  <c:v>12.18759600337469</c:v>
                </c:pt>
                <c:pt idx="39">
                  <c:v>10.465701963124348</c:v>
                </c:pt>
                <c:pt idx="40">
                  <c:v>10.49305250379064</c:v>
                </c:pt>
                <c:pt idx="41">
                  <c:v>9.2863946360854541</c:v>
                </c:pt>
                <c:pt idx="42">
                  <c:v>11.754951093958486</c:v>
                </c:pt>
                <c:pt idx="43">
                  <c:v>10.071411699220066</c:v>
                </c:pt>
                <c:pt idx="44">
                  <c:v>10.376500688776563</c:v>
                </c:pt>
                <c:pt idx="45">
                  <c:v>15.131383288809035</c:v>
                </c:pt>
                <c:pt idx="46">
                  <c:v>16.069887866787703</c:v>
                </c:pt>
                <c:pt idx="47">
                  <c:v>10.116434543012806</c:v>
                </c:pt>
                <c:pt idx="48">
                  <c:v>13.756336634798055</c:v>
                </c:pt>
                <c:pt idx="49">
                  <c:v>12.742398136028436</c:v>
                </c:pt>
                <c:pt idx="50">
                  <c:v>15.692879985982771</c:v>
                </c:pt>
                <c:pt idx="51">
                  <c:v>9.2072010172761427</c:v>
                </c:pt>
                <c:pt idx="52">
                  <c:v>10.006839655818041</c:v>
                </c:pt>
                <c:pt idx="53">
                  <c:v>9.4008389864499815</c:v>
                </c:pt>
                <c:pt idx="54">
                  <c:v>13.798796415521032</c:v>
                </c:pt>
                <c:pt idx="55">
                  <c:v>12.07291584672619</c:v>
                </c:pt>
                <c:pt idx="56">
                  <c:v>10.572325295288598</c:v>
                </c:pt>
                <c:pt idx="57">
                  <c:v>14.288081102936951</c:v>
                </c:pt>
                <c:pt idx="58">
                  <c:v>10.552849554376506</c:v>
                </c:pt>
                <c:pt idx="59">
                  <c:v>14.149772914163218</c:v>
                </c:pt>
                <c:pt idx="60">
                  <c:v>12.254000458991921</c:v>
                </c:pt>
                <c:pt idx="61">
                  <c:v>8.9282197670486028</c:v>
                </c:pt>
                <c:pt idx="62">
                  <c:v>14.167130317633177</c:v>
                </c:pt>
                <c:pt idx="63">
                  <c:v>11.048061798840195</c:v>
                </c:pt>
                <c:pt idx="64">
                  <c:v>12.653070363885872</c:v>
                </c:pt>
                <c:pt idx="65">
                  <c:v>11.199327441585215</c:v>
                </c:pt>
                <c:pt idx="66">
                  <c:v>9.7968622860955321</c:v>
                </c:pt>
                <c:pt idx="67">
                  <c:v>12.732137118629911</c:v>
                </c:pt>
                <c:pt idx="68">
                  <c:v>12.670586387904708</c:v>
                </c:pt>
                <c:pt idx="69">
                  <c:v>9.6765830510498922</c:v>
                </c:pt>
                <c:pt idx="70">
                  <c:v>10.227076463588858</c:v>
                </c:pt>
                <c:pt idx="71">
                  <c:v>7.4265836597116071</c:v>
                </c:pt>
                <c:pt idx="72">
                  <c:v>12.504395200622767</c:v>
                </c:pt>
                <c:pt idx="73">
                  <c:v>13.055708663931828</c:v>
                </c:pt>
                <c:pt idx="74">
                  <c:v>9.1557949569188217</c:v>
                </c:pt>
                <c:pt idx="75">
                  <c:v>11.617078525177924</c:v>
                </c:pt>
                <c:pt idx="76">
                  <c:v>11.256853875123046</c:v>
                </c:pt>
                <c:pt idx="77">
                  <c:v>11.038815750185845</c:v>
                </c:pt>
                <c:pt idx="78">
                  <c:v>13.485123821465478</c:v>
                </c:pt>
                <c:pt idx="79">
                  <c:v>12.497581876109727</c:v>
                </c:pt>
                <c:pt idx="80">
                  <c:v>9.9491820352100397</c:v>
                </c:pt>
                <c:pt idx="81">
                  <c:v>10.629357621925541</c:v>
                </c:pt>
                <c:pt idx="82">
                  <c:v>12.99944557261068</c:v>
                </c:pt>
                <c:pt idx="83">
                  <c:v>10.568900781283906</c:v>
                </c:pt>
                <c:pt idx="84">
                  <c:v>8.3204653288976154</c:v>
                </c:pt>
                <c:pt idx="85">
                  <c:v>9.9249752507164359</c:v>
                </c:pt>
                <c:pt idx="86">
                  <c:v>10.510970897351726</c:v>
                </c:pt>
                <c:pt idx="87">
                  <c:v>11.979793183422618</c:v>
                </c:pt>
                <c:pt idx="88">
                  <c:v>14.212558708211869</c:v>
                </c:pt>
                <c:pt idx="89">
                  <c:v>10.776129858938592</c:v>
                </c:pt>
                <c:pt idx="90">
                  <c:v>14.336788308744026</c:v>
                </c:pt>
                <c:pt idx="91">
                  <c:v>11.980775912589408</c:v>
                </c:pt>
                <c:pt idx="92">
                  <c:v>10.37979183031222</c:v>
                </c:pt>
                <c:pt idx="93">
                  <c:v>14.429061636345043</c:v>
                </c:pt>
                <c:pt idx="94">
                  <c:v>11.701005374533715</c:v>
                </c:pt>
                <c:pt idx="95">
                  <c:v>15.899549164497133</c:v>
                </c:pt>
                <c:pt idx="96">
                  <c:v>10.2880208659718</c:v>
                </c:pt>
                <c:pt idx="97">
                  <c:v>13.289152077340779</c:v>
                </c:pt>
                <c:pt idx="98">
                  <c:v>14.414602656887018</c:v>
                </c:pt>
                <c:pt idx="99">
                  <c:v>7.5420783769449811</c:v>
                </c:pt>
              </c:numCache>
            </c:numRef>
          </c:yVal>
          <c:smooth val="0"/>
        </c:ser>
        <c:dLbls>
          <c:showLegendKey val="0"/>
          <c:showVal val="0"/>
          <c:showCatName val="0"/>
          <c:showSerName val="0"/>
          <c:showPercent val="0"/>
          <c:showBubbleSize val="0"/>
        </c:dLbls>
        <c:axId val="152295680"/>
        <c:axId val="152297856"/>
      </c:scatterChart>
      <c:valAx>
        <c:axId val="152295680"/>
        <c:scaling>
          <c:orientation val="minMax"/>
          <c:max val="160"/>
          <c:min val="50"/>
        </c:scaling>
        <c:delete val="0"/>
        <c:axPos val="b"/>
        <c:numFmt formatCode="0.00" sourceLinked="1"/>
        <c:majorTickMark val="none"/>
        <c:minorTickMark val="none"/>
        <c:tickLblPos val="none"/>
        <c:spPr>
          <a:ln w="3175">
            <a:solidFill>
              <a:srgbClr val="000000"/>
            </a:solidFill>
            <a:prstDash val="solid"/>
          </a:ln>
        </c:spPr>
        <c:crossAx val="152297856"/>
        <c:crosses val="autoZero"/>
        <c:crossBetween val="midCat"/>
      </c:valAx>
      <c:valAx>
        <c:axId val="152297856"/>
        <c:scaling>
          <c:orientation val="minMax"/>
          <c:max val="20"/>
          <c:min val="5"/>
        </c:scaling>
        <c:delete val="0"/>
        <c:axPos val="l"/>
        <c:numFmt formatCode="0.000" sourceLinked="1"/>
        <c:majorTickMark val="none"/>
        <c:minorTickMark val="none"/>
        <c:tickLblPos val="none"/>
        <c:spPr>
          <a:ln w="3175">
            <a:solidFill>
              <a:srgbClr val="000000"/>
            </a:solidFill>
            <a:prstDash val="solid"/>
          </a:ln>
        </c:spPr>
        <c:crossAx val="152295680"/>
        <c:crosses val="autoZero"/>
        <c:crossBetween val="midCat"/>
      </c:valAx>
      <c:spPr>
        <a:solidFill>
          <a:srgbClr val="FFFFFF"/>
        </a:solidFill>
        <a:ln w="12700">
          <a:solidFill>
            <a:srgbClr val="80808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trlProps/ctrlProp1.xml><?xml version="1.0" encoding="utf-8"?>
<formControlPr xmlns="http://schemas.microsoft.com/office/spreadsheetml/2009/9/main" objectType="Spin" dx="15" fmlaLink="E8" max="200" page="10" val="47"/>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2</xdr:col>
      <xdr:colOff>666750</xdr:colOff>
      <xdr:row>5</xdr:row>
      <xdr:rowOff>38100</xdr:rowOff>
    </xdr:from>
    <xdr:to>
      <xdr:col>9</xdr:col>
      <xdr:colOff>285750</xdr:colOff>
      <xdr:row>22</xdr:row>
      <xdr:rowOff>38100</xdr:rowOff>
    </xdr:to>
    <xdr:graphicFrame macro="">
      <xdr:nvGraphicFramePr>
        <xdr:cNvPr id="20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28574</xdr:colOff>
      <xdr:row>1</xdr:row>
      <xdr:rowOff>85725</xdr:rowOff>
    </xdr:from>
    <xdr:to>
      <xdr:col>2</xdr:col>
      <xdr:colOff>276225</xdr:colOff>
      <xdr:row>4</xdr:row>
      <xdr:rowOff>28575</xdr:rowOff>
    </xdr:to>
    <xdr:sp macro="" textlink="">
      <xdr:nvSpPr>
        <xdr:cNvPr id="2050" name="Text Box 2"/>
        <xdr:cNvSpPr txBox="1">
          <a:spLocks noChangeArrowheads="1"/>
        </xdr:cNvSpPr>
      </xdr:nvSpPr>
      <xdr:spPr bwMode="auto">
        <a:xfrm>
          <a:off x="371474" y="276225"/>
          <a:ext cx="1000126" cy="428625"/>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0" u="none" strike="noStrike" baseline="0">
              <a:solidFill>
                <a:srgbClr val="FFFF00"/>
              </a:solidFill>
              <a:latin typeface="Times New Roman"/>
              <a:cs typeface="Times New Roman"/>
            </a:rPr>
            <a:t>Press F9 to see a new sample.</a:t>
          </a:r>
        </a:p>
      </xdr:txBody>
    </xdr:sp>
    <xdr:clientData/>
  </xdr:twoCellAnchor>
  <xdr:twoCellAnchor>
    <xdr:from>
      <xdr:col>0</xdr:col>
      <xdr:colOff>123825</xdr:colOff>
      <xdr:row>13</xdr:row>
      <xdr:rowOff>85725</xdr:rowOff>
    </xdr:from>
    <xdr:to>
      <xdr:col>2</xdr:col>
      <xdr:colOff>371475</xdr:colOff>
      <xdr:row>17</xdr:row>
      <xdr:rowOff>19050</xdr:rowOff>
    </xdr:to>
    <xdr:sp macro="" textlink="">
      <xdr:nvSpPr>
        <xdr:cNvPr id="2051" name="Text Box 3"/>
        <xdr:cNvSpPr txBox="1">
          <a:spLocks noChangeArrowheads="1"/>
        </xdr:cNvSpPr>
      </xdr:nvSpPr>
      <xdr:spPr bwMode="auto">
        <a:xfrm>
          <a:off x="123825" y="2219325"/>
          <a:ext cx="1343025" cy="581025"/>
        </a:xfrm>
        <a:prstGeom prst="rect">
          <a:avLst/>
        </a:prstGeom>
        <a:noFill/>
        <a:ln w="9525">
          <a:noFill/>
          <a:miter lim="800000"/>
          <a:headEnd/>
          <a:tailEnd/>
        </a:ln>
        <a:effectLst/>
      </xdr:spPr>
      <xdr:txBody>
        <a:bodyPr vertOverflow="clip" wrap="square" lIns="27432" tIns="22860" rIns="27432" bIns="0" anchor="t" upright="1"/>
        <a:lstStyle/>
        <a:p>
          <a:pPr algn="ctr" rtl="0">
            <a:defRPr sz="1000"/>
          </a:pPr>
          <a:r>
            <a:rPr lang="en-US" sz="1100" b="0" i="0" u="none" strike="noStrike" baseline="0">
              <a:solidFill>
                <a:srgbClr val="000000"/>
              </a:solidFill>
              <a:latin typeface="Times New Roman"/>
              <a:cs typeface="Times New Roman"/>
            </a:rPr>
            <a:t>Enter any value of</a:t>
          </a:r>
        </a:p>
        <a:p>
          <a:pPr algn="ctr" rtl="0">
            <a:defRPr sz="1000"/>
          </a:pPr>
          <a:r>
            <a:rPr lang="en-US" sz="1100" b="0" i="1" u="none" strike="noStrike" baseline="0">
              <a:solidFill>
                <a:srgbClr val="000000"/>
              </a:solidFill>
              <a:latin typeface="Symbol"/>
            </a:rPr>
            <a:t>r</a:t>
          </a:r>
          <a:r>
            <a:rPr lang="en-US" sz="1100" b="0" i="0" u="none" strike="noStrike" baseline="0">
              <a:solidFill>
                <a:srgbClr val="000000"/>
              </a:solidFill>
              <a:latin typeface="Symbol"/>
            </a:rPr>
            <a:t>  </a:t>
          </a:r>
          <a:r>
            <a:rPr lang="en-US" sz="1100" b="0" i="0" u="none" strike="noStrike" baseline="0">
              <a:solidFill>
                <a:srgbClr val="000000"/>
              </a:solidFill>
              <a:latin typeface="Times New Roman"/>
              <a:cs typeface="Times New Roman"/>
            </a:rPr>
            <a:t>in the range</a:t>
          </a:r>
        </a:p>
        <a:p>
          <a:pPr algn="ctr" rtl="0">
            <a:defRPr sz="1000"/>
          </a:pPr>
          <a:r>
            <a:rPr lang="en-US" sz="1100" b="0" i="0" u="none" strike="noStrike" baseline="0">
              <a:solidFill>
                <a:srgbClr val="000000"/>
              </a:solidFill>
              <a:latin typeface="Times New Roman"/>
              <a:cs typeface="Times New Roman"/>
            </a:rPr>
            <a:t> -1.00 </a:t>
          </a:r>
          <a:r>
            <a:rPr lang="en-US" sz="1100" b="0" i="0" u="none" strike="noStrike" baseline="0">
              <a:solidFill>
                <a:srgbClr val="000000"/>
              </a:solidFill>
              <a:latin typeface="Symbol"/>
            </a:rPr>
            <a:t>£</a:t>
          </a: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Symbol" pitchFamily="18" charset="2"/>
              <a:cs typeface="Times New Roman"/>
            </a:rPr>
            <a:t>r</a:t>
          </a:r>
          <a:r>
            <a:rPr lang="en-US" sz="1100" b="0" i="0" u="none" strike="noStrike" baseline="0">
              <a:solidFill>
                <a:srgbClr val="000000"/>
              </a:solidFill>
              <a:latin typeface="Times New Roman"/>
              <a:cs typeface="Times New Roman"/>
            </a:rPr>
            <a:t>  </a:t>
          </a:r>
          <a:r>
            <a:rPr lang="en-US" sz="1100" b="0" i="0" u="none" strike="noStrike" baseline="0">
              <a:solidFill>
                <a:srgbClr val="000000"/>
              </a:solidFill>
              <a:latin typeface="Symbol"/>
            </a:rPr>
            <a:t>£</a:t>
          </a:r>
          <a:r>
            <a:rPr lang="en-US" sz="1100" b="0" i="0" u="none" strike="noStrike" baseline="0">
              <a:solidFill>
                <a:srgbClr val="000000"/>
              </a:solidFill>
              <a:latin typeface="Times New Roman"/>
              <a:cs typeface="Times New Roman"/>
            </a:rPr>
            <a:t> 1.00</a:t>
          </a:r>
        </a:p>
      </xdr:txBody>
    </xdr:sp>
    <xdr:clientData/>
  </xdr:twoCellAnchor>
  <xdr:twoCellAnchor>
    <xdr:from>
      <xdr:col>1</xdr:col>
      <xdr:colOff>152400</xdr:colOff>
      <xdr:row>10</xdr:row>
      <xdr:rowOff>114300</xdr:rowOff>
    </xdr:from>
    <xdr:to>
      <xdr:col>1</xdr:col>
      <xdr:colOff>552450</xdr:colOff>
      <xdr:row>12</xdr:row>
      <xdr:rowOff>133350</xdr:rowOff>
    </xdr:to>
    <xdr:sp macro="" textlink="">
      <xdr:nvSpPr>
        <xdr:cNvPr id="2064" name="AutoShape 4"/>
        <xdr:cNvSpPr>
          <a:spLocks noChangeArrowheads="1"/>
        </xdr:cNvSpPr>
      </xdr:nvSpPr>
      <xdr:spPr bwMode="auto">
        <a:xfrm>
          <a:off x="495300" y="1762125"/>
          <a:ext cx="400050" cy="342900"/>
        </a:xfrm>
        <a:prstGeom prst="up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3</xdr:col>
      <xdr:colOff>504824</xdr:colOff>
      <xdr:row>1</xdr:row>
      <xdr:rowOff>76199</xdr:rowOff>
    </xdr:from>
    <xdr:to>
      <xdr:col>9</xdr:col>
      <xdr:colOff>190499</xdr:colOff>
      <xdr:row>4</xdr:row>
      <xdr:rowOff>38099</xdr:rowOff>
    </xdr:to>
    <xdr:sp macro="" textlink="">
      <xdr:nvSpPr>
        <xdr:cNvPr id="2053" name="Text Box 5"/>
        <xdr:cNvSpPr txBox="1">
          <a:spLocks noChangeArrowheads="1"/>
        </xdr:cNvSpPr>
      </xdr:nvSpPr>
      <xdr:spPr bwMode="auto">
        <a:xfrm>
          <a:off x="2324099" y="266699"/>
          <a:ext cx="3476625" cy="4476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To illustrate correlations of different magnitudes.  The population correlation coefficient is denoted </a:t>
          </a:r>
          <a:r>
            <a:rPr lang="en-US" sz="1100" b="0" i="1" u="none" strike="noStrike" baseline="0">
              <a:solidFill>
                <a:schemeClr val="tx1"/>
              </a:solidFill>
              <a:latin typeface="Symbol"/>
            </a:rPr>
            <a:t>r</a:t>
          </a:r>
          <a:r>
            <a:rPr lang="en-US" sz="1100" b="0" i="0" u="none" strike="noStrike" baseline="0">
              <a:solidFill>
                <a:schemeClr val="tx1"/>
              </a:solidFill>
              <a:latin typeface="Times New Roman"/>
              <a:cs typeface="Times New Roman"/>
            </a:rPr>
            <a:t>.</a:t>
          </a:r>
        </a:p>
      </xdr:txBody>
    </xdr:sp>
    <xdr:clientData/>
  </xdr:twoCellAnchor>
  <xdr:twoCellAnchor>
    <xdr:from>
      <xdr:col>9</xdr:col>
      <xdr:colOff>581025</xdr:colOff>
      <xdr:row>5</xdr:row>
      <xdr:rowOff>85724</xdr:rowOff>
    </xdr:from>
    <xdr:to>
      <xdr:col>15</xdr:col>
      <xdr:colOff>314324</xdr:colOff>
      <xdr:row>21</xdr:row>
      <xdr:rowOff>142875</xdr:rowOff>
    </xdr:to>
    <xdr:sp macro="" textlink="">
      <xdr:nvSpPr>
        <xdr:cNvPr id="2054" name="Text Box 6"/>
        <xdr:cNvSpPr txBox="1">
          <a:spLocks noChangeArrowheads="1"/>
        </xdr:cNvSpPr>
      </xdr:nvSpPr>
      <xdr:spPr bwMode="auto">
        <a:xfrm>
          <a:off x="6191250" y="923924"/>
          <a:ext cx="3257549" cy="2647951"/>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0" i="0" u="none" strike="noStrike" baseline="0">
              <a:solidFill>
                <a:schemeClr val="tx1"/>
              </a:solidFill>
              <a:latin typeface="Times New Roman"/>
              <a:cs typeface="Times New Roman"/>
            </a:rPr>
            <a:t>  (1) Start with </a:t>
          </a:r>
          <a:r>
            <a:rPr lang="en-US" sz="1100" b="0" i="1" u="none" strike="noStrike" baseline="0">
              <a:solidFill>
                <a:schemeClr val="tx1"/>
              </a:solidFill>
              <a:latin typeface="Symbol"/>
            </a:rPr>
            <a:t>r</a:t>
          </a:r>
          <a:r>
            <a:rPr lang="en-US" sz="1100" b="0" i="0" u="none" strike="noStrike" baseline="0">
              <a:solidFill>
                <a:schemeClr val="tx1"/>
              </a:solidFill>
              <a:latin typeface="Times New Roman"/>
              <a:cs typeface="Times New Roman"/>
            </a:rPr>
            <a:t> = 1.00.  As you press F9, can you see that different samples are being taken?  How do you know?  (2) Repeat for </a:t>
          </a:r>
          <a:r>
            <a:rPr lang="en-US" sz="1100" b="0" i="1" u="none" strike="noStrike" baseline="0">
              <a:solidFill>
                <a:schemeClr val="tx1"/>
              </a:solidFill>
              <a:latin typeface="Symbol"/>
            </a:rPr>
            <a:t>r</a:t>
          </a:r>
          <a:r>
            <a:rPr lang="en-US" sz="1100" b="0" i="0" u="none" strike="noStrike" baseline="0">
              <a:solidFill>
                <a:schemeClr val="tx1"/>
              </a:solidFill>
              <a:latin typeface="Symbol"/>
            </a:rPr>
            <a:t> </a:t>
          </a:r>
          <a:r>
            <a:rPr lang="en-US" sz="1100" b="0" i="0" u="none" strike="noStrike" baseline="0">
              <a:solidFill>
                <a:schemeClr val="tx1"/>
              </a:solidFill>
              <a:latin typeface="Times New Roman"/>
              <a:cs typeface="Times New Roman"/>
            </a:rPr>
            <a:t>= 0.99, 0.98, 0.95, 0.90, 0.70, 0.50, 0.30, and 0.00.  (3) At what value of </a:t>
          </a:r>
          <a:r>
            <a:rPr lang="en-US" sz="1100" b="0" i="0" u="none" strike="noStrike" baseline="0">
              <a:solidFill>
                <a:schemeClr val="tx1"/>
              </a:solidFill>
              <a:latin typeface="Symbol"/>
            </a:rPr>
            <a:t>r</a:t>
          </a:r>
          <a:r>
            <a:rPr lang="en-US" sz="1100" b="0" i="0" u="none" strike="noStrike" baseline="0">
              <a:solidFill>
                <a:schemeClr val="tx1"/>
              </a:solidFill>
              <a:latin typeface="Times New Roman"/>
              <a:cs typeface="Times New Roman"/>
            </a:rPr>
            <a:t> does the pattern seem to diminish to the point where you would probably think there is no correlation? (4) Repeat starting from -1.00, moving back through -0.99, -0.98, -0.95, -0.90, -0.70, -0.50, and -0.30.  Is the visual impression the same as for positive values of </a:t>
          </a:r>
          <a:r>
            <a:rPr lang="en-US" sz="1100" b="0" i="0" u="none" strike="noStrike" baseline="0">
              <a:solidFill>
                <a:schemeClr val="tx1"/>
              </a:solidFill>
              <a:latin typeface="Symbol"/>
            </a:rPr>
            <a:t>r</a:t>
          </a:r>
          <a:r>
            <a:rPr lang="en-US" sz="1100" b="0" i="0" u="none" strike="noStrike" baseline="0">
              <a:solidFill>
                <a:schemeClr val="tx1"/>
              </a:solidFill>
              <a:latin typeface="Times New Roman"/>
              <a:cs typeface="Times New Roman"/>
            </a:rPr>
            <a:t>?  (5) There is no axis scale.  Do you think that an axis scale would help you understand the concept of correlation? (6) For each value of </a:t>
          </a:r>
          <a:r>
            <a:rPr lang="en-US" sz="1100" b="0" i="1" u="none" strike="noStrike" baseline="0">
              <a:solidFill>
                <a:schemeClr val="tx1"/>
              </a:solidFill>
              <a:latin typeface="Symbol"/>
            </a:rPr>
            <a:t>r</a:t>
          </a:r>
          <a:r>
            <a:rPr lang="en-US" sz="1100" b="0" i="0" u="none" strike="noStrike" baseline="0">
              <a:solidFill>
                <a:schemeClr val="tx1"/>
              </a:solidFill>
              <a:latin typeface="Times New Roman"/>
              <a:cs typeface="Times New Roman"/>
            </a:rPr>
            <a:t>, as you press F9 how much variation is there in the appearance of the scatter plot?  (7) How closely do the sample correlations match the intended population correlation?</a:t>
          </a:r>
        </a:p>
      </xdr:txBody>
    </xdr:sp>
    <xdr:clientData/>
  </xdr:twoCellAnchor>
  <xdr:twoCellAnchor>
    <xdr:from>
      <xdr:col>11</xdr:col>
      <xdr:colOff>619125</xdr:colOff>
      <xdr:row>23</xdr:row>
      <xdr:rowOff>104776</xdr:rowOff>
    </xdr:from>
    <xdr:to>
      <xdr:col>15</xdr:col>
      <xdr:colOff>247649</xdr:colOff>
      <xdr:row>32</xdr:row>
      <xdr:rowOff>76201</xdr:rowOff>
    </xdr:to>
    <xdr:sp macro="" textlink="">
      <xdr:nvSpPr>
        <xdr:cNvPr id="2056" name="Text Box 8"/>
        <xdr:cNvSpPr txBox="1">
          <a:spLocks noChangeArrowheads="1"/>
        </xdr:cNvSpPr>
      </xdr:nvSpPr>
      <xdr:spPr bwMode="auto">
        <a:xfrm>
          <a:off x="7077075" y="3857626"/>
          <a:ext cx="2305049" cy="1428750"/>
        </a:xfrm>
        <a:prstGeom prst="rect">
          <a:avLst/>
        </a:prstGeom>
        <a:noFill/>
        <a:ln w="9525">
          <a:noFill/>
          <a:miter lim="800000"/>
          <a:headEnd/>
          <a:tailEnd/>
        </a:ln>
        <a:effectLst/>
      </xdr:spPr>
      <xdr:txBody>
        <a:bodyPr vertOverflow="clip" wrap="square" lIns="27432" tIns="22860" rIns="0" bIns="0" anchor="t" upright="1"/>
        <a:lstStyle/>
        <a:p>
          <a:r>
            <a:rPr lang="en-US" sz="1000" b="0" i="1" u="none" strike="noStrike" baseline="0">
              <a:solidFill>
                <a:srgbClr val="800000"/>
              </a:solidFill>
              <a:latin typeface="Times New Roman"/>
              <a:cs typeface="Times New Roman"/>
            </a:rPr>
            <a:t>Methods</a:t>
          </a:r>
          <a:r>
            <a:rPr lang="en-US" sz="1000" b="0" i="0" u="none" strike="noStrike" baseline="0">
              <a:solidFill>
                <a:srgbClr val="000000"/>
              </a:solidFill>
              <a:latin typeface="Times New Roman"/>
              <a:cs typeface="Times New Roman"/>
            </a:rPr>
            <a:t>  For a discussion of the method of generating bivariate normal correlated random variables See "</a:t>
          </a:r>
          <a:r>
            <a:rPr lang="en-US" sz="1000" b="0" i="0" u="none" strike="noStrike" baseline="0">
              <a:solidFill>
                <a:srgbClr val="000000"/>
              </a:solidFill>
              <a:latin typeface="Times New Roman"/>
              <a:ea typeface="+mn-ea"/>
              <a:cs typeface="Times New Roman"/>
            </a:rPr>
            <a:t>Generating Correlated Random Variables for a Simulation Model", D. C. Myers and A. B. Yeh, </a:t>
          </a:r>
          <a:r>
            <a:rPr lang="en-US" sz="1000" b="0" i="1" u="none" strike="noStrike" baseline="0">
              <a:solidFill>
                <a:srgbClr val="000000"/>
              </a:solidFill>
              <a:latin typeface="Times New Roman"/>
              <a:ea typeface="+mn-ea"/>
              <a:cs typeface="Times New Roman"/>
            </a:rPr>
            <a:t>The Journal of the Operational Research Society</a:t>
          </a:r>
          <a:r>
            <a:rPr lang="en-US" sz="1000" b="0" i="0" u="none" strike="noStrike" baseline="0">
              <a:solidFill>
                <a:srgbClr val="000000"/>
              </a:solidFill>
              <a:latin typeface="Times New Roman"/>
              <a:ea typeface="+mn-ea"/>
              <a:cs typeface="Times New Roman"/>
            </a:rPr>
            <a:t>, Vol. 50, No. 2 (Feb., 1999), pp. 183-186.</a:t>
          </a:r>
        </a:p>
        <a:p>
          <a:pPr algn="l" rtl="0">
            <a:defRPr sz="1000"/>
          </a:pPr>
          <a:r>
            <a:rPr lang="en-US" sz="1000" b="0" i="0" u="none" strike="noStrike" baseline="0">
              <a:solidFill>
                <a:srgbClr val="000000"/>
              </a:solidFill>
              <a:latin typeface="Times New Roman"/>
              <a:cs typeface="Times New Roman"/>
            </a:rPr>
            <a:t>.</a:t>
          </a:r>
        </a:p>
      </xdr:txBody>
    </xdr:sp>
    <xdr:clientData/>
  </xdr:twoCellAnchor>
  <xdr:twoCellAnchor>
    <xdr:from>
      <xdr:col>6</xdr:col>
      <xdr:colOff>76200</xdr:colOff>
      <xdr:row>6</xdr:row>
      <xdr:rowOff>104775</xdr:rowOff>
    </xdr:from>
    <xdr:to>
      <xdr:col>7</xdr:col>
      <xdr:colOff>171450</xdr:colOff>
      <xdr:row>8</xdr:row>
      <xdr:rowOff>9525</xdr:rowOff>
    </xdr:to>
    <xdr:sp macro="" textlink="L4">
      <xdr:nvSpPr>
        <xdr:cNvPr id="2058" name="Text Box 10"/>
        <xdr:cNvSpPr txBox="1">
          <a:spLocks noChangeArrowheads="1" noTextEdit="1"/>
        </xdr:cNvSpPr>
      </xdr:nvSpPr>
      <xdr:spPr bwMode="auto">
        <a:xfrm>
          <a:off x="3638550" y="1104900"/>
          <a:ext cx="923925" cy="228600"/>
        </a:xfrm>
        <a:prstGeom prst="rect">
          <a:avLst/>
        </a:prstGeom>
        <a:noFill/>
        <a:ln w="9525">
          <a:noFill/>
          <a:miter lim="800000"/>
          <a:headEnd/>
          <a:tailEnd/>
        </a:ln>
      </xdr:spPr>
      <xdr:txBody>
        <a:bodyPr vertOverflow="clip" wrap="square" lIns="27432" tIns="22860" rIns="27432" bIns="0" anchor="t" upright="1"/>
        <a:lstStyle/>
        <a:p>
          <a:pPr algn="ctr" rtl="0">
            <a:defRPr sz="1000"/>
          </a:pPr>
          <a:fld id="{C7924C08-E49D-408F-90B0-666AA6123369}" type="TxLink">
            <a:rPr lang="en-US" sz="1000" b="1" i="0" u="none" strike="noStrike" baseline="0">
              <a:solidFill>
                <a:srgbClr val="000080"/>
              </a:solidFill>
              <a:latin typeface="Arial"/>
              <a:cs typeface="Arial"/>
            </a:rPr>
            <a:pPr algn="ctr" rtl="0">
              <a:defRPr sz="1000"/>
            </a:pPr>
            <a:t>r = 0.302</a:t>
          </a:fld>
          <a:endParaRPr lang="en-US" sz="1000" b="1" i="0" u="none" strike="noStrike" baseline="0">
            <a:solidFill>
              <a:srgbClr val="000080"/>
            </a:solidFill>
            <a:latin typeface="Arial"/>
            <a:cs typeface="Arial"/>
          </a:endParaRPr>
        </a:p>
      </xdr:txBody>
    </xdr:sp>
    <xdr:clientData/>
  </xdr:twoCellAnchor>
  <xdr:twoCellAnchor editAs="oneCell">
    <xdr:from>
      <xdr:col>7</xdr:col>
      <xdr:colOff>447675</xdr:colOff>
      <xdr:row>22</xdr:row>
      <xdr:rowOff>152400</xdr:rowOff>
    </xdr:from>
    <xdr:to>
      <xdr:col>11</xdr:col>
      <xdr:colOff>390274</xdr:colOff>
      <xdr:row>32</xdr:row>
      <xdr:rowOff>85531</xdr:rowOff>
    </xdr:to>
    <xdr:pic>
      <xdr:nvPicPr>
        <xdr:cNvPr id="12" name="Picture 11"/>
        <xdr:cNvPicPr>
          <a:picLocks noChangeAspect="1"/>
        </xdr:cNvPicPr>
      </xdr:nvPicPr>
      <xdr:blipFill>
        <a:blip xmlns:r="http://schemas.openxmlformats.org/officeDocument/2006/relationships" r:embed="rId2"/>
        <a:stretch>
          <a:fillRect/>
        </a:stretch>
      </xdr:blipFill>
      <xdr:spPr>
        <a:xfrm>
          <a:off x="4838700" y="3743325"/>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57150</xdr:colOff>
      <xdr:row>5</xdr:row>
      <xdr:rowOff>38100</xdr:rowOff>
    </xdr:from>
    <xdr:to>
      <xdr:col>9</xdr:col>
      <xdr:colOff>400050</xdr:colOff>
      <xdr:row>22</xdr:row>
      <xdr:rowOff>38100</xdr:rowOff>
    </xdr:to>
    <xdr:graphicFrame macro="">
      <xdr:nvGraphicFramePr>
        <xdr:cNvPr id="410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6</xdr:col>
      <xdr:colOff>28575</xdr:colOff>
      <xdr:row>7</xdr:row>
      <xdr:rowOff>9525</xdr:rowOff>
    </xdr:from>
    <xdr:to>
      <xdr:col>7</xdr:col>
      <xdr:colOff>28575</xdr:colOff>
      <xdr:row>8</xdr:row>
      <xdr:rowOff>76200</xdr:rowOff>
    </xdr:to>
    <xdr:sp macro="" textlink="L4" fLocksText="0">
      <xdr:nvSpPr>
        <xdr:cNvPr id="4106" name="Text Box 10"/>
        <xdr:cNvSpPr txBox="1">
          <a:spLocks noChangeArrowheads="1" noTextEdit="1"/>
        </xdr:cNvSpPr>
      </xdr:nvSpPr>
      <xdr:spPr bwMode="auto">
        <a:xfrm>
          <a:off x="3743325" y="1171575"/>
          <a:ext cx="800100" cy="228600"/>
        </a:xfrm>
        <a:prstGeom prst="rect">
          <a:avLst/>
        </a:prstGeom>
        <a:solidFill>
          <a:schemeClr val="bg1"/>
        </a:solidFill>
        <a:ln w="9525">
          <a:noFill/>
          <a:miter lim="800000"/>
          <a:headEnd/>
          <a:tailEnd/>
        </a:ln>
      </xdr:spPr>
      <xdr:txBody>
        <a:bodyPr vertOverflow="clip" wrap="square" lIns="27432" tIns="22860" rIns="27432" bIns="22860" anchor="ctr" upright="1"/>
        <a:lstStyle/>
        <a:p>
          <a:pPr algn="ctr" rtl="0">
            <a:defRPr sz="1000"/>
          </a:pPr>
          <a:fld id="{44F74848-9F8A-4505-8870-794C263216A6}" type="TxLink">
            <a:rPr lang="en-US" sz="1000" b="1" i="0" u="none" strike="noStrike" baseline="0">
              <a:solidFill>
                <a:srgbClr val="000080"/>
              </a:solidFill>
              <a:latin typeface="Arial"/>
              <a:cs typeface="Arial"/>
            </a:rPr>
            <a:pPr algn="ctr" rtl="0">
              <a:defRPr sz="1000"/>
            </a:pPr>
            <a:t>r = 0.305</a:t>
          </a:fld>
          <a:endParaRPr lang="en-US" sz="1000" b="1" i="0" u="none" strike="noStrike" baseline="0">
            <a:solidFill>
              <a:srgbClr val="000080"/>
            </a:solidFill>
            <a:latin typeface="Arial"/>
            <a:cs typeface="Arial"/>
          </a:endParaRPr>
        </a:p>
      </xdr:txBody>
    </xdr:sp>
    <xdr:clientData fLocksWithSheet="0"/>
  </xdr:twoCellAnchor>
  <xdr:twoCellAnchor>
    <xdr:from>
      <xdr:col>12</xdr:col>
      <xdr:colOff>9525</xdr:colOff>
      <xdr:row>23</xdr:row>
      <xdr:rowOff>123825</xdr:rowOff>
    </xdr:from>
    <xdr:to>
      <xdr:col>15</xdr:col>
      <xdr:colOff>485774</xdr:colOff>
      <xdr:row>32</xdr:row>
      <xdr:rowOff>95250</xdr:rowOff>
    </xdr:to>
    <xdr:sp macro="" textlink="">
      <xdr:nvSpPr>
        <xdr:cNvPr id="12" name="Text Box 8"/>
        <xdr:cNvSpPr txBox="1">
          <a:spLocks noChangeArrowheads="1"/>
        </xdr:cNvSpPr>
      </xdr:nvSpPr>
      <xdr:spPr bwMode="auto">
        <a:xfrm>
          <a:off x="7439025" y="3876675"/>
          <a:ext cx="2305049" cy="1428750"/>
        </a:xfrm>
        <a:prstGeom prst="rect">
          <a:avLst/>
        </a:prstGeom>
        <a:noFill/>
        <a:ln w="9525">
          <a:noFill/>
          <a:miter lim="800000"/>
          <a:headEnd/>
          <a:tailEnd/>
        </a:ln>
        <a:effectLst/>
      </xdr:spPr>
      <xdr:txBody>
        <a:bodyPr vertOverflow="clip" wrap="square" lIns="27432" tIns="22860" rIns="0" bIns="0" anchor="t" upright="1"/>
        <a:lstStyle/>
        <a:p>
          <a:r>
            <a:rPr lang="en-US" sz="1000" b="0" i="1" u="none" strike="noStrike" baseline="0">
              <a:solidFill>
                <a:srgbClr val="800000"/>
              </a:solidFill>
              <a:latin typeface="Times New Roman"/>
              <a:cs typeface="Times New Roman"/>
            </a:rPr>
            <a:t>Methods</a:t>
          </a:r>
          <a:r>
            <a:rPr lang="en-US" sz="1000" b="0" i="0" u="none" strike="noStrike" baseline="0">
              <a:solidFill>
                <a:srgbClr val="000000"/>
              </a:solidFill>
              <a:latin typeface="Times New Roman"/>
              <a:cs typeface="Times New Roman"/>
            </a:rPr>
            <a:t>  For a discussion of the method of generating bivariate normal correlated random variables See "</a:t>
          </a:r>
          <a:r>
            <a:rPr lang="en-US" sz="1000" b="0" i="0" u="none" strike="noStrike" baseline="0">
              <a:solidFill>
                <a:srgbClr val="000000"/>
              </a:solidFill>
              <a:latin typeface="Times New Roman"/>
              <a:ea typeface="+mn-ea"/>
              <a:cs typeface="Times New Roman"/>
            </a:rPr>
            <a:t>Generating Correlated Random Variables for a Simulation Model", D. C. Myers and A. B. Yeh, </a:t>
          </a:r>
          <a:r>
            <a:rPr lang="en-US" sz="1000" b="0" i="1" u="none" strike="noStrike" baseline="0">
              <a:solidFill>
                <a:srgbClr val="000000"/>
              </a:solidFill>
              <a:latin typeface="Times New Roman"/>
              <a:ea typeface="+mn-ea"/>
              <a:cs typeface="Times New Roman"/>
            </a:rPr>
            <a:t>The Journal of the Operational Research Society</a:t>
          </a:r>
          <a:r>
            <a:rPr lang="en-US" sz="1000" b="0" i="0" u="none" strike="noStrike" baseline="0">
              <a:solidFill>
                <a:srgbClr val="000000"/>
              </a:solidFill>
              <a:latin typeface="Times New Roman"/>
              <a:ea typeface="+mn-ea"/>
              <a:cs typeface="Times New Roman"/>
            </a:rPr>
            <a:t>, Vol. 50, No. 2 (Feb., 1999), pp. 183-186.</a:t>
          </a:r>
        </a:p>
        <a:p>
          <a:pPr algn="l" rtl="0">
            <a:defRPr sz="1000"/>
          </a:pPr>
          <a:r>
            <a:rPr lang="en-US" sz="1000" b="0" i="0" u="none" strike="noStrike" baseline="0">
              <a:solidFill>
                <a:srgbClr val="000000"/>
              </a:solidFill>
              <a:latin typeface="Times New Roman"/>
              <a:cs typeface="Times New Roman"/>
            </a:rPr>
            <a:t>.</a:t>
          </a:r>
        </a:p>
      </xdr:txBody>
    </xdr:sp>
    <xdr:clientData/>
  </xdr:twoCellAnchor>
  <xdr:twoCellAnchor editAs="oneCell">
    <xdr:from>
      <xdr:col>7</xdr:col>
      <xdr:colOff>466725</xdr:colOff>
      <xdr:row>23</xdr:row>
      <xdr:rowOff>76200</xdr:rowOff>
    </xdr:from>
    <xdr:to>
      <xdr:col>11</xdr:col>
      <xdr:colOff>409324</xdr:colOff>
      <xdr:row>33</xdr:row>
      <xdr:rowOff>9331</xdr:rowOff>
    </xdr:to>
    <xdr:pic>
      <xdr:nvPicPr>
        <xdr:cNvPr id="13" name="Picture 12"/>
        <xdr:cNvPicPr>
          <a:picLocks noChangeAspect="1"/>
        </xdr:cNvPicPr>
      </xdr:nvPicPr>
      <xdr:blipFill>
        <a:blip xmlns:r="http://schemas.openxmlformats.org/officeDocument/2006/relationships" r:embed="rId2"/>
        <a:stretch>
          <a:fillRect/>
        </a:stretch>
      </xdr:blipFill>
      <xdr:spPr>
        <a:xfrm>
          <a:off x="4981575" y="3829050"/>
          <a:ext cx="2009524" cy="1552381"/>
        </a:xfrm>
        <a:prstGeom prst="rect">
          <a:avLst/>
        </a:prstGeom>
      </xdr:spPr>
    </xdr:pic>
    <xdr:clientData/>
  </xdr:twoCellAnchor>
  <xdr:twoCellAnchor>
    <xdr:from>
      <xdr:col>10</xdr:col>
      <xdr:colOff>200025</xdr:colOff>
      <xdr:row>5</xdr:row>
      <xdr:rowOff>114300</xdr:rowOff>
    </xdr:from>
    <xdr:to>
      <xdr:col>15</xdr:col>
      <xdr:colOff>542924</xdr:colOff>
      <xdr:row>22</xdr:row>
      <xdr:rowOff>9526</xdr:rowOff>
    </xdr:to>
    <xdr:sp macro="" textlink="">
      <xdr:nvSpPr>
        <xdr:cNvPr id="14" name="Text Box 6"/>
        <xdr:cNvSpPr txBox="1">
          <a:spLocks noChangeArrowheads="1"/>
        </xdr:cNvSpPr>
      </xdr:nvSpPr>
      <xdr:spPr bwMode="auto">
        <a:xfrm>
          <a:off x="6543675" y="952500"/>
          <a:ext cx="3257549" cy="2647951"/>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0" i="0" u="none" strike="noStrike" baseline="0">
              <a:solidFill>
                <a:schemeClr val="tx1"/>
              </a:solidFill>
              <a:latin typeface="Times New Roman"/>
              <a:cs typeface="Times New Roman"/>
            </a:rPr>
            <a:t>  (1) Start with </a:t>
          </a:r>
          <a:r>
            <a:rPr lang="en-US" sz="1100" b="0" i="1" u="none" strike="noStrike" baseline="0">
              <a:solidFill>
                <a:schemeClr val="tx1"/>
              </a:solidFill>
              <a:latin typeface="Symbol"/>
            </a:rPr>
            <a:t>r</a:t>
          </a:r>
          <a:r>
            <a:rPr lang="en-US" sz="1100" b="0" i="0" u="none" strike="noStrike" baseline="0">
              <a:solidFill>
                <a:schemeClr val="tx1"/>
              </a:solidFill>
              <a:latin typeface="Times New Roman"/>
              <a:cs typeface="Times New Roman"/>
            </a:rPr>
            <a:t> = 1.00.  As you press F9, can you see that different samples are being taken?  How do you know?  (2) Repeat for </a:t>
          </a:r>
          <a:r>
            <a:rPr lang="en-US" sz="1100" b="0" i="1" u="none" strike="noStrike" baseline="0">
              <a:solidFill>
                <a:schemeClr val="tx1"/>
              </a:solidFill>
              <a:latin typeface="Symbol"/>
            </a:rPr>
            <a:t>r</a:t>
          </a:r>
          <a:r>
            <a:rPr lang="en-US" sz="1100" b="0" i="0" u="none" strike="noStrike" baseline="0">
              <a:solidFill>
                <a:schemeClr val="tx1"/>
              </a:solidFill>
              <a:latin typeface="Symbol"/>
            </a:rPr>
            <a:t> </a:t>
          </a:r>
          <a:r>
            <a:rPr lang="en-US" sz="1100" b="0" i="0" u="none" strike="noStrike" baseline="0">
              <a:solidFill>
                <a:schemeClr val="tx1"/>
              </a:solidFill>
              <a:latin typeface="Times New Roman"/>
              <a:cs typeface="Times New Roman"/>
            </a:rPr>
            <a:t>= 0.99, 0.98, 0.95, 0.90, 0.70, 0.50, 0.30, and 0.00.  (3) At what value of </a:t>
          </a:r>
          <a:r>
            <a:rPr lang="en-US" sz="1100" b="0" i="0" u="none" strike="noStrike" baseline="0">
              <a:solidFill>
                <a:schemeClr val="tx1"/>
              </a:solidFill>
              <a:latin typeface="Symbol"/>
            </a:rPr>
            <a:t>r</a:t>
          </a:r>
          <a:r>
            <a:rPr lang="en-US" sz="1100" b="0" i="0" u="none" strike="noStrike" baseline="0">
              <a:solidFill>
                <a:schemeClr val="tx1"/>
              </a:solidFill>
              <a:latin typeface="Times New Roman"/>
              <a:cs typeface="Times New Roman"/>
            </a:rPr>
            <a:t> does the pattern seem to diminish to the point where you would probably think there is no correlation? (4) Repeat starting from -1.00, moving back through -0.99, -0.98, -0.95, -0.90, -0.70, -0.50, and -0.30.  Is the visual impression the same as for positive values of </a:t>
          </a:r>
          <a:r>
            <a:rPr lang="en-US" sz="1100" b="0" i="0" u="none" strike="noStrike" baseline="0">
              <a:solidFill>
                <a:schemeClr val="tx1"/>
              </a:solidFill>
              <a:latin typeface="Symbol"/>
            </a:rPr>
            <a:t>r</a:t>
          </a:r>
          <a:r>
            <a:rPr lang="en-US" sz="1100" b="0" i="0" u="none" strike="noStrike" baseline="0">
              <a:solidFill>
                <a:schemeClr val="tx1"/>
              </a:solidFill>
              <a:latin typeface="Times New Roman"/>
              <a:cs typeface="Times New Roman"/>
            </a:rPr>
            <a:t>?  (5) There is no axis scale.  Do you think that an axis scale would help you understand the concept of correlation? (6) For each value of </a:t>
          </a:r>
          <a:r>
            <a:rPr lang="en-US" sz="1100" b="0" i="1" u="none" strike="noStrike" baseline="0">
              <a:solidFill>
                <a:schemeClr val="tx1"/>
              </a:solidFill>
              <a:latin typeface="Symbol"/>
            </a:rPr>
            <a:t>r</a:t>
          </a:r>
          <a:r>
            <a:rPr lang="en-US" sz="1100" b="0" i="0" u="none" strike="noStrike" baseline="0">
              <a:solidFill>
                <a:schemeClr val="tx1"/>
              </a:solidFill>
              <a:latin typeface="Times New Roman"/>
              <a:cs typeface="Times New Roman"/>
            </a:rPr>
            <a:t>, as you press F9 how much variation is there in the appearance of the scatter plot?  (7) How closely do the sample correlations match the intended population correlation?</a:t>
          </a:r>
        </a:p>
      </xdr:txBody>
    </xdr:sp>
    <xdr:clientData/>
  </xdr:twoCellAnchor>
  <xdr:twoCellAnchor>
    <xdr:from>
      <xdr:col>3</xdr:col>
      <xdr:colOff>438150</xdr:colOff>
      <xdr:row>1</xdr:row>
      <xdr:rowOff>85725</xdr:rowOff>
    </xdr:from>
    <xdr:to>
      <xdr:col>9</xdr:col>
      <xdr:colOff>0</xdr:colOff>
      <xdr:row>4</xdr:row>
      <xdr:rowOff>47625</xdr:rowOff>
    </xdr:to>
    <xdr:sp macro="" textlink="">
      <xdr:nvSpPr>
        <xdr:cNvPr id="15" name="Text Box 5"/>
        <xdr:cNvSpPr txBox="1">
          <a:spLocks noChangeArrowheads="1"/>
        </xdr:cNvSpPr>
      </xdr:nvSpPr>
      <xdr:spPr bwMode="auto">
        <a:xfrm>
          <a:off x="2257425" y="276225"/>
          <a:ext cx="3476625" cy="4476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chemeClr val="tx1"/>
              </a:solidFill>
              <a:latin typeface="Times New Roman"/>
              <a:cs typeface="Times New Roman"/>
            </a:rPr>
            <a:t>  To illustrate correlations of different magnitudes.  The population correlation coefficient is denoted </a:t>
          </a:r>
          <a:r>
            <a:rPr lang="en-US" sz="1100" b="0" i="1" u="none" strike="noStrike" baseline="0">
              <a:solidFill>
                <a:schemeClr val="tx1"/>
              </a:solidFill>
              <a:latin typeface="Symbol"/>
            </a:rPr>
            <a:t>r</a:t>
          </a:r>
          <a:r>
            <a:rPr lang="en-US" sz="1100" b="0" i="0" u="none" strike="noStrike" baseline="0">
              <a:solidFill>
                <a:schemeClr val="tx1"/>
              </a:solidFill>
              <a:latin typeface="Times New Roman"/>
              <a:cs typeface="Times New Roman"/>
            </a:rPr>
            <a:t>.</a:t>
          </a:r>
        </a:p>
      </xdr:txBody>
    </xdr:sp>
    <xdr:clientData/>
  </xdr:twoCellAnchor>
  <xdr:twoCellAnchor>
    <xdr:from>
      <xdr:col>0</xdr:col>
      <xdr:colOff>285750</xdr:colOff>
      <xdr:row>14</xdr:row>
      <xdr:rowOff>0</xdr:rowOff>
    </xdr:from>
    <xdr:to>
      <xdr:col>2</xdr:col>
      <xdr:colOff>533400</xdr:colOff>
      <xdr:row>17</xdr:row>
      <xdr:rowOff>95250</xdr:rowOff>
    </xdr:to>
    <xdr:sp macro="" textlink="">
      <xdr:nvSpPr>
        <xdr:cNvPr id="16" name="Text Box 3"/>
        <xdr:cNvSpPr txBox="1">
          <a:spLocks noChangeArrowheads="1"/>
        </xdr:cNvSpPr>
      </xdr:nvSpPr>
      <xdr:spPr bwMode="auto">
        <a:xfrm>
          <a:off x="285750" y="2295525"/>
          <a:ext cx="1343025" cy="581025"/>
        </a:xfrm>
        <a:prstGeom prst="rect">
          <a:avLst/>
        </a:prstGeom>
        <a:noFill/>
        <a:ln w="9525">
          <a:noFill/>
          <a:miter lim="800000"/>
          <a:headEnd/>
          <a:tailEnd/>
        </a:ln>
        <a:effectLst/>
      </xdr:spPr>
      <xdr:txBody>
        <a:bodyPr vertOverflow="clip" wrap="square" lIns="27432" tIns="22860" rIns="27432" bIns="0" anchor="t" upright="1"/>
        <a:lstStyle/>
        <a:p>
          <a:pPr algn="ctr" rtl="0">
            <a:defRPr sz="1000"/>
          </a:pPr>
          <a:r>
            <a:rPr lang="en-US" sz="1100" b="0" i="0" u="none" strike="noStrike" baseline="0">
              <a:solidFill>
                <a:srgbClr val="000000"/>
              </a:solidFill>
              <a:latin typeface="Times New Roman"/>
              <a:cs typeface="Times New Roman"/>
            </a:rPr>
            <a:t>Enter any value of</a:t>
          </a:r>
        </a:p>
        <a:p>
          <a:pPr algn="ctr" rtl="0">
            <a:defRPr sz="1000"/>
          </a:pPr>
          <a:r>
            <a:rPr lang="en-US" sz="1100" b="0" i="1" u="none" strike="noStrike" baseline="0">
              <a:solidFill>
                <a:srgbClr val="000000"/>
              </a:solidFill>
              <a:latin typeface="Symbol"/>
            </a:rPr>
            <a:t>r</a:t>
          </a:r>
          <a:r>
            <a:rPr lang="en-US" sz="1100" b="0" i="0" u="none" strike="noStrike" baseline="0">
              <a:solidFill>
                <a:srgbClr val="000000"/>
              </a:solidFill>
              <a:latin typeface="Symbol"/>
            </a:rPr>
            <a:t>  </a:t>
          </a:r>
          <a:r>
            <a:rPr lang="en-US" sz="1100" b="0" i="0" u="none" strike="noStrike" baseline="0">
              <a:solidFill>
                <a:srgbClr val="000000"/>
              </a:solidFill>
              <a:latin typeface="Times New Roman"/>
              <a:cs typeface="Times New Roman"/>
            </a:rPr>
            <a:t>in the range</a:t>
          </a:r>
        </a:p>
        <a:p>
          <a:pPr algn="ctr" rtl="0">
            <a:defRPr sz="1000"/>
          </a:pPr>
          <a:r>
            <a:rPr lang="en-US" sz="1100" b="0" i="0" u="none" strike="noStrike" baseline="0">
              <a:solidFill>
                <a:srgbClr val="000000"/>
              </a:solidFill>
              <a:latin typeface="Times New Roman"/>
              <a:cs typeface="Times New Roman"/>
            </a:rPr>
            <a:t> -1.00 </a:t>
          </a:r>
          <a:r>
            <a:rPr lang="en-US" sz="1100" b="0" i="0" u="none" strike="noStrike" baseline="0">
              <a:solidFill>
                <a:srgbClr val="000000"/>
              </a:solidFill>
              <a:latin typeface="Symbol"/>
            </a:rPr>
            <a:t>£</a:t>
          </a: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Symbol" pitchFamily="18" charset="2"/>
              <a:cs typeface="Times New Roman"/>
            </a:rPr>
            <a:t>r</a:t>
          </a:r>
          <a:r>
            <a:rPr lang="en-US" sz="1100" b="0" i="0" u="none" strike="noStrike" baseline="0">
              <a:solidFill>
                <a:srgbClr val="000000"/>
              </a:solidFill>
              <a:latin typeface="Times New Roman"/>
              <a:cs typeface="Times New Roman"/>
            </a:rPr>
            <a:t>  </a:t>
          </a:r>
          <a:r>
            <a:rPr lang="en-US" sz="1100" b="0" i="0" u="none" strike="noStrike" baseline="0">
              <a:solidFill>
                <a:srgbClr val="000000"/>
              </a:solidFill>
              <a:latin typeface="Symbol"/>
            </a:rPr>
            <a:t>£</a:t>
          </a:r>
          <a:r>
            <a:rPr lang="en-US" sz="1100" b="0" i="0" u="none" strike="noStrike" baseline="0">
              <a:solidFill>
                <a:srgbClr val="000000"/>
              </a:solidFill>
              <a:latin typeface="Times New Roman"/>
              <a:cs typeface="Times New Roman"/>
            </a:rPr>
            <a:t> 1.00</a:t>
          </a:r>
        </a:p>
      </xdr:txBody>
    </xdr:sp>
    <xdr:clientData/>
  </xdr:twoCellAnchor>
  <xdr:twoCellAnchor>
    <xdr:from>
      <xdr:col>1</xdr:col>
      <xdr:colOff>314325</xdr:colOff>
      <xdr:row>11</xdr:row>
      <xdr:rowOff>28575</xdr:rowOff>
    </xdr:from>
    <xdr:to>
      <xdr:col>1</xdr:col>
      <xdr:colOff>714375</xdr:colOff>
      <xdr:row>13</xdr:row>
      <xdr:rowOff>47625</xdr:rowOff>
    </xdr:to>
    <xdr:sp macro="" textlink="">
      <xdr:nvSpPr>
        <xdr:cNvPr id="17" name="AutoShape 4"/>
        <xdr:cNvSpPr>
          <a:spLocks noChangeArrowheads="1"/>
        </xdr:cNvSpPr>
      </xdr:nvSpPr>
      <xdr:spPr bwMode="auto">
        <a:xfrm>
          <a:off x="657225" y="1838325"/>
          <a:ext cx="400050" cy="342900"/>
        </a:xfrm>
        <a:prstGeom prst="up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1</xdr:col>
      <xdr:colOff>9525</xdr:colOff>
      <xdr:row>1</xdr:row>
      <xdr:rowOff>66675</xdr:rowOff>
    </xdr:from>
    <xdr:to>
      <xdr:col>2</xdr:col>
      <xdr:colOff>257176</xdr:colOff>
      <xdr:row>4</xdr:row>
      <xdr:rowOff>9525</xdr:rowOff>
    </xdr:to>
    <xdr:sp macro="" textlink="">
      <xdr:nvSpPr>
        <xdr:cNvPr id="20" name="Text Box 2"/>
        <xdr:cNvSpPr txBox="1">
          <a:spLocks noChangeArrowheads="1"/>
        </xdr:cNvSpPr>
      </xdr:nvSpPr>
      <xdr:spPr bwMode="auto">
        <a:xfrm>
          <a:off x="352425" y="257175"/>
          <a:ext cx="1000126" cy="428625"/>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0" u="none" strike="noStrike" baseline="0">
              <a:solidFill>
                <a:srgbClr val="FFFF00"/>
              </a:solidFill>
              <a:latin typeface="Times New Roman"/>
              <a:cs typeface="Times New Roman"/>
            </a:rPr>
            <a:t>Press F9 to see a new sample.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114300</xdr:colOff>
      <xdr:row>5</xdr:row>
      <xdr:rowOff>66675</xdr:rowOff>
    </xdr:from>
    <xdr:to>
      <xdr:col>9</xdr:col>
      <xdr:colOff>457200</xdr:colOff>
      <xdr:row>22</xdr:row>
      <xdr:rowOff>66675</xdr:rowOff>
    </xdr:to>
    <xdr:graphicFrame macro="">
      <xdr:nvGraphicFramePr>
        <xdr:cNvPr id="615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38099</xdr:colOff>
      <xdr:row>6</xdr:row>
      <xdr:rowOff>38100</xdr:rowOff>
    </xdr:from>
    <xdr:to>
      <xdr:col>15</xdr:col>
      <xdr:colOff>285749</xdr:colOff>
      <xdr:row>20</xdr:row>
      <xdr:rowOff>95250</xdr:rowOff>
    </xdr:to>
    <xdr:sp macro="" textlink="">
      <xdr:nvSpPr>
        <xdr:cNvPr id="6150" name="Text Box 6"/>
        <xdr:cNvSpPr txBox="1">
          <a:spLocks noChangeArrowheads="1"/>
        </xdr:cNvSpPr>
      </xdr:nvSpPr>
      <xdr:spPr bwMode="auto">
        <a:xfrm>
          <a:off x="6286499" y="1038225"/>
          <a:ext cx="3095625" cy="232410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0" i="0" u="none" strike="noStrike" baseline="0">
              <a:solidFill>
                <a:schemeClr val="tx1"/>
              </a:solidFill>
              <a:latin typeface="Times New Roman"/>
              <a:cs typeface="Times New Roman"/>
            </a:rPr>
            <a:t>  (1) Start with </a:t>
          </a:r>
          <a:r>
            <a:rPr lang="en-US" sz="1100" b="0" i="1" u="none" strike="noStrike" baseline="0">
              <a:solidFill>
                <a:schemeClr val="tx1"/>
              </a:solidFill>
              <a:latin typeface="Symbol"/>
            </a:rPr>
            <a:t>r</a:t>
          </a:r>
          <a:r>
            <a:rPr lang="en-US" sz="1100" b="0" i="0" u="none" strike="noStrike" baseline="0">
              <a:solidFill>
                <a:schemeClr val="tx1"/>
              </a:solidFill>
              <a:latin typeface="Times New Roman"/>
              <a:cs typeface="Times New Roman"/>
            </a:rPr>
            <a:t> = 1.00.  As you press F9, can you see that different samples are being taken?  How do you know?  (2) Repeat, pressing F9 as you decrease </a:t>
          </a:r>
          <a:r>
            <a:rPr lang="en-US" sz="1100" b="0" i="0" u="none" strike="noStrike" baseline="0">
              <a:solidFill>
                <a:schemeClr val="tx1"/>
              </a:solidFill>
              <a:latin typeface="Symbol"/>
            </a:rPr>
            <a:t>r </a:t>
          </a:r>
          <a:r>
            <a:rPr lang="en-US" sz="1100" b="0" i="0" u="none" strike="noStrike" baseline="0">
              <a:solidFill>
                <a:schemeClr val="tx1"/>
              </a:solidFill>
              <a:latin typeface="Times New Roman"/>
              <a:cs typeface="Times New Roman"/>
            </a:rPr>
            <a:t>toward  0.00.  At what value of </a:t>
          </a:r>
          <a:r>
            <a:rPr lang="en-US" sz="1100" b="0" i="1" u="none" strike="noStrike" baseline="0">
              <a:solidFill>
                <a:schemeClr val="tx1"/>
              </a:solidFill>
              <a:latin typeface="Symbol"/>
            </a:rPr>
            <a:t>r</a:t>
          </a:r>
          <a:r>
            <a:rPr lang="en-US" sz="1100" b="0" i="0" u="none" strike="noStrike" baseline="0">
              <a:solidFill>
                <a:schemeClr val="tx1"/>
              </a:solidFill>
              <a:latin typeface="Times New Roman"/>
              <a:cs typeface="Times New Roman"/>
            </a:rPr>
            <a:t> does the pattern seem to diminish to the point where you would probably think there is no correlation? (3) Increase the negative correlation toward -1.00.  Is the visual impression the same as for positive values of </a:t>
          </a:r>
          <a:r>
            <a:rPr lang="en-US" sz="1100" b="0" i="1" u="none" strike="noStrike" baseline="0">
              <a:solidFill>
                <a:schemeClr val="tx1"/>
              </a:solidFill>
              <a:latin typeface="Symbol"/>
            </a:rPr>
            <a:t>r</a:t>
          </a:r>
          <a:r>
            <a:rPr lang="en-US" sz="1100" b="0" i="0" u="none" strike="noStrike" baseline="0">
              <a:solidFill>
                <a:schemeClr val="tx1"/>
              </a:solidFill>
              <a:latin typeface="Times New Roman"/>
              <a:cs typeface="Times New Roman"/>
            </a:rPr>
            <a:t>?  (4) There is no axis scale.  Do you think that an axis scale would help you understand the concept of correlation? (5) How closely do the sample correlations match the intended population correlation?</a:t>
          </a:r>
        </a:p>
      </xdr:txBody>
    </xdr:sp>
    <xdr:clientData/>
  </xdr:twoCellAnchor>
  <xdr:twoCellAnchor>
    <xdr:from>
      <xdr:col>1</xdr:col>
      <xdr:colOff>0</xdr:colOff>
      <xdr:row>10</xdr:row>
      <xdr:rowOff>95250</xdr:rowOff>
    </xdr:from>
    <xdr:to>
      <xdr:col>2</xdr:col>
      <xdr:colOff>447675</xdr:colOff>
      <xdr:row>16</xdr:row>
      <xdr:rowOff>19050</xdr:rowOff>
    </xdr:to>
    <xdr:sp macro="" textlink="">
      <xdr:nvSpPr>
        <xdr:cNvPr id="6152" name="Text Box 8"/>
        <xdr:cNvSpPr txBox="1">
          <a:spLocks noChangeArrowheads="1"/>
        </xdr:cNvSpPr>
      </xdr:nvSpPr>
      <xdr:spPr bwMode="auto">
        <a:xfrm>
          <a:off x="361950" y="1743075"/>
          <a:ext cx="1200150" cy="895350"/>
        </a:xfrm>
        <a:prstGeom prst="rect">
          <a:avLst/>
        </a:prstGeom>
        <a:noFill/>
        <a:ln w="9525">
          <a:noFill/>
          <a:miter lim="800000"/>
          <a:headEnd/>
          <a:tailEnd/>
        </a:ln>
        <a:effectLst/>
      </xdr:spPr>
      <xdr:txBody>
        <a:bodyPr vertOverflow="clip" wrap="square" lIns="27432" tIns="27432" rIns="27432" bIns="0" anchor="t" upright="1"/>
        <a:lstStyle/>
        <a:p>
          <a:pPr algn="ctr" rtl="0">
            <a:defRPr sz="1000"/>
          </a:pPr>
          <a:r>
            <a:rPr lang="en-US" sz="1100" b="1" i="1" u="none" strike="noStrike" baseline="0">
              <a:solidFill>
                <a:srgbClr val="C00000"/>
              </a:solidFill>
              <a:latin typeface="Times New Roman"/>
              <a:cs typeface="Times New Roman"/>
            </a:rPr>
            <a:t>Note</a:t>
          </a:r>
          <a:endParaRPr lang="en-US" sz="1100" b="0" i="0" u="none" strike="noStrike" baseline="0">
            <a:solidFill>
              <a:srgbClr val="C00000"/>
            </a:solidFill>
            <a:latin typeface="Times New Roman"/>
            <a:cs typeface="Times New Roman"/>
          </a:endParaRPr>
        </a:p>
        <a:p>
          <a:pPr algn="ctr" rtl="0">
            <a:defRPr sz="1000"/>
          </a:pPr>
          <a:r>
            <a:rPr lang="en-US" sz="1100" b="0" i="0" u="none" strike="noStrike" baseline="0">
              <a:solidFill>
                <a:sysClr val="windowText" lastClr="000000"/>
              </a:solidFill>
              <a:latin typeface="Times New Roman"/>
              <a:cs typeface="Times New Roman"/>
            </a:rPr>
            <a:t>You must use the</a:t>
          </a:r>
        </a:p>
        <a:p>
          <a:pPr algn="ctr" rtl="0">
            <a:defRPr sz="1000"/>
          </a:pPr>
          <a:r>
            <a:rPr lang="en-US" sz="1100" b="0" i="0" u="none" strike="noStrike" baseline="0">
              <a:solidFill>
                <a:sysClr val="windowText" lastClr="000000"/>
              </a:solidFill>
              <a:latin typeface="Times New Roman"/>
              <a:cs typeface="Times New Roman"/>
            </a:rPr>
            <a:t>spin button, i.e., you can't type in the</a:t>
          </a:r>
        </a:p>
        <a:p>
          <a:pPr algn="ctr" rtl="0">
            <a:defRPr sz="1000"/>
          </a:pPr>
          <a:r>
            <a:rPr lang="en-US" sz="1100" b="0" i="0" u="none" strike="noStrike" baseline="0">
              <a:solidFill>
                <a:sysClr val="windowText" lastClr="000000"/>
              </a:solidFill>
              <a:latin typeface="Times New Roman"/>
              <a:cs typeface="Times New Roman"/>
            </a:rPr>
            <a:t>value of </a:t>
          </a:r>
          <a:r>
            <a:rPr lang="en-US" sz="1100" b="0" i="1" u="none" strike="noStrike" baseline="0">
              <a:solidFill>
                <a:sysClr val="windowText" lastClr="000000"/>
              </a:solidFill>
              <a:latin typeface="Symbol"/>
            </a:rPr>
            <a:t>r</a:t>
          </a:r>
          <a:r>
            <a:rPr lang="en-US" sz="1100" b="0" i="0" u="none" strike="noStrike" baseline="0">
              <a:solidFill>
                <a:sysClr val="windowText" lastClr="000000"/>
              </a:solidFill>
              <a:latin typeface="Times New Roman"/>
              <a:cs typeface="Times New Roman"/>
            </a:rPr>
            <a:t>.</a:t>
          </a:r>
        </a:p>
      </xdr:txBody>
    </xdr:sp>
    <xdr:clientData/>
  </xdr:twoCellAnchor>
  <xdr:twoCellAnchor>
    <xdr:from>
      <xdr:col>6</xdr:col>
      <xdr:colOff>0</xdr:colOff>
      <xdr:row>7</xdr:row>
      <xdr:rowOff>0</xdr:rowOff>
    </xdr:from>
    <xdr:to>
      <xdr:col>7</xdr:col>
      <xdr:colOff>66675</xdr:colOff>
      <xdr:row>8</xdr:row>
      <xdr:rowOff>152400</xdr:rowOff>
    </xdr:to>
    <xdr:sp macro="" textlink="$L$4">
      <xdr:nvSpPr>
        <xdr:cNvPr id="6156" name="Text Box 12"/>
        <xdr:cNvSpPr txBox="1">
          <a:spLocks noChangeArrowheads="1" noTextEdit="1"/>
        </xdr:cNvSpPr>
      </xdr:nvSpPr>
      <xdr:spPr bwMode="auto">
        <a:xfrm>
          <a:off x="3667125" y="1162050"/>
          <a:ext cx="819150" cy="314325"/>
        </a:xfrm>
        <a:prstGeom prst="rect">
          <a:avLst/>
        </a:prstGeom>
        <a:solidFill>
          <a:schemeClr val="bg1"/>
        </a:solidFill>
        <a:ln w="9525">
          <a:noFill/>
          <a:miter lim="800000"/>
          <a:headEnd/>
          <a:tailEnd/>
        </a:ln>
      </xdr:spPr>
      <xdr:txBody>
        <a:bodyPr vertOverflow="clip" wrap="square" lIns="27432" tIns="22860" rIns="27432" bIns="22860" anchor="ctr" upright="1"/>
        <a:lstStyle/>
        <a:p>
          <a:pPr algn="ctr" rtl="0">
            <a:defRPr sz="1000"/>
          </a:pPr>
          <a:fld id="{42AA4CF4-8D36-4DA7-9A05-C46EE814A07C}" type="TxLink">
            <a:rPr lang="en-US" sz="1000" b="1" i="0" u="none" strike="noStrike" baseline="0">
              <a:solidFill>
                <a:srgbClr val="000080"/>
              </a:solidFill>
              <a:latin typeface="Arial"/>
              <a:cs typeface="Arial"/>
            </a:rPr>
            <a:pPr algn="ctr" rtl="0">
              <a:defRPr sz="1000"/>
            </a:pPr>
            <a:t>r = -0.448</a:t>
          </a:fld>
          <a:endParaRPr lang="en-US" sz="1000" b="1" i="0" u="none" strike="noStrike" baseline="0">
            <a:solidFill>
              <a:srgbClr val="00008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xdr:from>
          <xdr:col>2</xdr:col>
          <xdr:colOff>161925</xdr:colOff>
          <xdr:row>6</xdr:row>
          <xdr:rowOff>47625</xdr:rowOff>
        </xdr:from>
        <xdr:to>
          <xdr:col>2</xdr:col>
          <xdr:colOff>523875</xdr:colOff>
          <xdr:row>9</xdr:row>
          <xdr:rowOff>0</xdr:rowOff>
        </xdr:to>
        <xdr:sp macro="" textlink="">
          <xdr:nvSpPr>
            <xdr:cNvPr id="6151" name="Spinner 7" hidden="1">
              <a:extLst>
                <a:ext uri="{63B3BB69-23CF-44E3-9099-C40C66FF867C}">
                  <a14:compatExt spid="_x0000_s6151"/>
                </a:ext>
              </a:extLst>
            </xdr:cNvPr>
            <xdr:cNvSpPr/>
          </xdr:nvSpPr>
          <xdr:spPr>
            <a:xfrm>
              <a:off x="0" y="0"/>
              <a:ext cx="0" cy="0"/>
            </a:xfrm>
            <a:prstGeom prst="rect">
              <a:avLst/>
            </a:prstGeom>
          </xdr:spPr>
        </xdr:sp>
        <xdr:clientData/>
      </xdr:twoCellAnchor>
    </mc:Choice>
    <mc:Fallback/>
  </mc:AlternateContent>
  <xdr:twoCellAnchor>
    <xdr:from>
      <xdr:col>11</xdr:col>
      <xdr:colOff>619125</xdr:colOff>
      <xdr:row>23</xdr:row>
      <xdr:rowOff>66675</xdr:rowOff>
    </xdr:from>
    <xdr:to>
      <xdr:col>15</xdr:col>
      <xdr:colOff>314324</xdr:colOff>
      <xdr:row>32</xdr:row>
      <xdr:rowOff>38100</xdr:rowOff>
    </xdr:to>
    <xdr:sp macro="" textlink="">
      <xdr:nvSpPr>
        <xdr:cNvPr id="11" name="Text Box 8"/>
        <xdr:cNvSpPr txBox="1">
          <a:spLocks noChangeArrowheads="1"/>
        </xdr:cNvSpPr>
      </xdr:nvSpPr>
      <xdr:spPr bwMode="auto">
        <a:xfrm>
          <a:off x="7105650" y="3819525"/>
          <a:ext cx="2305049" cy="1428750"/>
        </a:xfrm>
        <a:prstGeom prst="rect">
          <a:avLst/>
        </a:prstGeom>
        <a:noFill/>
        <a:ln w="9525">
          <a:noFill/>
          <a:miter lim="800000"/>
          <a:headEnd/>
          <a:tailEnd/>
        </a:ln>
        <a:effectLst/>
      </xdr:spPr>
      <xdr:txBody>
        <a:bodyPr vertOverflow="clip" wrap="square" lIns="27432" tIns="22860" rIns="0" bIns="0" anchor="t" upright="1"/>
        <a:lstStyle/>
        <a:p>
          <a:r>
            <a:rPr lang="en-US" sz="1000" b="0" i="1" u="none" strike="noStrike" baseline="0">
              <a:solidFill>
                <a:srgbClr val="800000"/>
              </a:solidFill>
              <a:latin typeface="Times New Roman"/>
              <a:cs typeface="Times New Roman"/>
            </a:rPr>
            <a:t>Methods</a:t>
          </a:r>
          <a:r>
            <a:rPr lang="en-US" sz="1000" b="0" i="0" u="none" strike="noStrike" baseline="0">
              <a:solidFill>
                <a:srgbClr val="000000"/>
              </a:solidFill>
              <a:latin typeface="Times New Roman"/>
              <a:cs typeface="Times New Roman"/>
            </a:rPr>
            <a:t>  For a discussion of the method of generating bivariate normal correlated random variables See "</a:t>
          </a:r>
          <a:r>
            <a:rPr lang="en-US" sz="1000" b="0" i="0" u="none" strike="noStrike" baseline="0">
              <a:solidFill>
                <a:srgbClr val="000000"/>
              </a:solidFill>
              <a:latin typeface="Times New Roman"/>
              <a:ea typeface="+mn-ea"/>
              <a:cs typeface="Times New Roman"/>
            </a:rPr>
            <a:t>Generating Correlated Random Variables for a Simulation Model", D. C. Myers and A. B. Yeh, </a:t>
          </a:r>
          <a:r>
            <a:rPr lang="en-US" sz="1000" b="0" i="1" u="none" strike="noStrike" baseline="0">
              <a:solidFill>
                <a:srgbClr val="000000"/>
              </a:solidFill>
              <a:latin typeface="Times New Roman"/>
              <a:ea typeface="+mn-ea"/>
              <a:cs typeface="Times New Roman"/>
            </a:rPr>
            <a:t>The Journal of the Operational Research Society</a:t>
          </a:r>
          <a:r>
            <a:rPr lang="en-US" sz="1000" b="0" i="0" u="none" strike="noStrike" baseline="0">
              <a:solidFill>
                <a:srgbClr val="000000"/>
              </a:solidFill>
              <a:latin typeface="Times New Roman"/>
              <a:ea typeface="+mn-ea"/>
              <a:cs typeface="Times New Roman"/>
            </a:rPr>
            <a:t>, Vol. 50, No. 2 (Feb., 1999), pp. 183-186.</a:t>
          </a:r>
        </a:p>
        <a:p>
          <a:pPr algn="l" rtl="0">
            <a:defRPr sz="1000"/>
          </a:pPr>
          <a:r>
            <a:rPr lang="en-US" sz="1000" b="0" i="0" u="none" strike="noStrike" baseline="0">
              <a:solidFill>
                <a:srgbClr val="000000"/>
              </a:solidFill>
              <a:latin typeface="Times New Roman"/>
              <a:cs typeface="Times New Roman"/>
            </a:rPr>
            <a:t>.</a:t>
          </a:r>
        </a:p>
      </xdr:txBody>
    </xdr:sp>
    <xdr:clientData/>
  </xdr:twoCellAnchor>
  <xdr:twoCellAnchor editAs="oneCell">
    <xdr:from>
      <xdr:col>7</xdr:col>
      <xdr:colOff>466725</xdr:colOff>
      <xdr:row>23</xdr:row>
      <xdr:rowOff>28575</xdr:rowOff>
    </xdr:from>
    <xdr:to>
      <xdr:col>11</xdr:col>
      <xdr:colOff>409324</xdr:colOff>
      <xdr:row>32</xdr:row>
      <xdr:rowOff>123631</xdr:rowOff>
    </xdr:to>
    <xdr:pic>
      <xdr:nvPicPr>
        <xdr:cNvPr id="12" name="Picture 11"/>
        <xdr:cNvPicPr>
          <a:picLocks noChangeAspect="1"/>
        </xdr:cNvPicPr>
      </xdr:nvPicPr>
      <xdr:blipFill>
        <a:blip xmlns:r="http://schemas.openxmlformats.org/officeDocument/2006/relationships" r:embed="rId2"/>
        <a:stretch>
          <a:fillRect/>
        </a:stretch>
      </xdr:blipFill>
      <xdr:spPr>
        <a:xfrm>
          <a:off x="4886325" y="3781425"/>
          <a:ext cx="2009524" cy="1552381"/>
        </a:xfrm>
        <a:prstGeom prst="rect">
          <a:avLst/>
        </a:prstGeom>
      </xdr:spPr>
    </xdr:pic>
    <xdr:clientData/>
  </xdr:twoCellAnchor>
  <xdr:twoCellAnchor>
    <xdr:from>
      <xdr:col>3</xdr:col>
      <xdr:colOff>476250</xdr:colOff>
      <xdr:row>1</xdr:row>
      <xdr:rowOff>104775</xdr:rowOff>
    </xdr:from>
    <xdr:to>
      <xdr:col>9</xdr:col>
      <xdr:colOff>152400</xdr:colOff>
      <xdr:row>4</xdr:row>
      <xdr:rowOff>66675</xdr:rowOff>
    </xdr:to>
    <xdr:sp macro="" textlink="">
      <xdr:nvSpPr>
        <xdr:cNvPr id="13" name="Text Box 5"/>
        <xdr:cNvSpPr txBox="1">
          <a:spLocks noChangeArrowheads="1"/>
        </xdr:cNvSpPr>
      </xdr:nvSpPr>
      <xdr:spPr bwMode="auto">
        <a:xfrm>
          <a:off x="2314575" y="295275"/>
          <a:ext cx="3476625" cy="4476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To illustrate correlations of different magnitudes.  The population correlation coefficient is denoted </a:t>
          </a:r>
          <a:r>
            <a:rPr lang="en-US" sz="1100" b="0" i="1" u="none" strike="noStrike" baseline="0">
              <a:solidFill>
                <a:schemeClr val="tx1"/>
              </a:solidFill>
              <a:latin typeface="Symbol"/>
            </a:rPr>
            <a:t>r</a:t>
          </a:r>
          <a:r>
            <a:rPr lang="en-US" sz="1100" b="0" i="0" u="none" strike="noStrike" baseline="0">
              <a:solidFill>
                <a:schemeClr val="tx1"/>
              </a:solidFill>
              <a:latin typeface="Times New Roman"/>
              <a:cs typeface="Times New Roman"/>
            </a:rPr>
            <a:t>.</a:t>
          </a:r>
        </a:p>
      </xdr:txBody>
    </xdr:sp>
    <xdr:clientData/>
  </xdr:twoCellAnchor>
  <xdr:twoCellAnchor>
    <xdr:from>
      <xdr:col>1</xdr:col>
      <xdr:colOff>0</xdr:colOff>
      <xdr:row>1</xdr:row>
      <xdr:rowOff>76200</xdr:rowOff>
    </xdr:from>
    <xdr:to>
      <xdr:col>2</xdr:col>
      <xdr:colOff>247651</xdr:colOff>
      <xdr:row>4</xdr:row>
      <xdr:rowOff>19050</xdr:rowOff>
    </xdr:to>
    <xdr:sp macro="" textlink="">
      <xdr:nvSpPr>
        <xdr:cNvPr id="14" name="Text Box 2"/>
        <xdr:cNvSpPr txBox="1">
          <a:spLocks noChangeArrowheads="1"/>
        </xdr:cNvSpPr>
      </xdr:nvSpPr>
      <xdr:spPr bwMode="auto">
        <a:xfrm>
          <a:off x="361950" y="266700"/>
          <a:ext cx="1000126" cy="428625"/>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0" u="none" strike="noStrike" baseline="0">
              <a:solidFill>
                <a:srgbClr val="FFFF00"/>
              </a:solidFill>
              <a:latin typeface="Times New Roman"/>
              <a:cs typeface="Times New Roman"/>
            </a:rPr>
            <a:t>Press F9 to see a new sample.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2"/>
  <sheetViews>
    <sheetView showGridLines="0" tabSelected="1" workbookViewId="0"/>
  </sheetViews>
  <sheetFormatPr defaultRowHeight="12.75" x14ac:dyDescent="0.2"/>
  <cols>
    <col min="1" max="1" width="5.140625" style="1" customWidth="1"/>
    <col min="2" max="2" width="11.28515625" style="1" customWidth="1"/>
    <col min="3" max="3" width="10.85546875" style="1" customWidth="1"/>
    <col min="4" max="4" width="9.140625" style="1"/>
    <col min="5" max="5" width="5.7109375" style="1" customWidth="1"/>
    <col min="6" max="6" width="11.28515625" style="1" customWidth="1"/>
    <col min="7" max="7" width="12.42578125" style="1" customWidth="1"/>
    <col min="8" max="10" width="9.140625" style="1"/>
    <col min="11" max="11" width="3.5703125" style="1" customWidth="1"/>
    <col min="12" max="12" width="12.7109375" style="1" customWidth="1"/>
    <col min="13" max="16384" width="9.140625" style="1"/>
  </cols>
  <sheetData>
    <row r="1" spans="2:12" ht="15" x14ac:dyDescent="0.2">
      <c r="B1" s="16" t="s">
        <v>13</v>
      </c>
    </row>
    <row r="2" spans="2:12" x14ac:dyDescent="0.2">
      <c r="L2" s="23" t="s">
        <v>8</v>
      </c>
    </row>
    <row r="3" spans="2:12" x14ac:dyDescent="0.2">
      <c r="L3" s="24"/>
    </row>
    <row r="4" spans="2:12" x14ac:dyDescent="0.2">
      <c r="L4" s="25" t="str">
        <f ca="1">"r = "&amp;ROUND(CORREL(C33:C132,G33:G132),3)</f>
        <v>r = 0.302</v>
      </c>
    </row>
    <row r="5" spans="2:12" x14ac:dyDescent="0.2">
      <c r="L5" s="26"/>
    </row>
    <row r="6" spans="2:12" x14ac:dyDescent="0.2">
      <c r="B6" s="15" t="s">
        <v>7</v>
      </c>
    </row>
    <row r="7" spans="2:12" x14ac:dyDescent="0.2">
      <c r="B7" s="21" t="s">
        <v>4</v>
      </c>
    </row>
    <row r="8" spans="2:12" x14ac:dyDescent="0.2">
      <c r="B8" s="22"/>
      <c r="C8" s="10" t="s">
        <v>5</v>
      </c>
    </row>
    <row r="9" spans="2:12" x14ac:dyDescent="0.2">
      <c r="B9" s="30">
        <v>0.3</v>
      </c>
      <c r="C9" s="11" t="s">
        <v>6</v>
      </c>
    </row>
    <row r="10" spans="2:12" x14ac:dyDescent="0.2">
      <c r="B10" s="31"/>
      <c r="C10" s="8"/>
    </row>
    <row r="26" spans="1:8" x14ac:dyDescent="0.2">
      <c r="B26" s="29" t="s">
        <v>11</v>
      </c>
      <c r="C26" s="29"/>
      <c r="D26" s="29"/>
      <c r="E26" s="29"/>
      <c r="F26" s="29"/>
      <c r="G26" s="29"/>
    </row>
    <row r="28" spans="1:8" x14ac:dyDescent="0.2">
      <c r="B28" s="27" t="s">
        <v>0</v>
      </c>
      <c r="C28" s="28"/>
      <c r="D28" s="3"/>
      <c r="E28" s="3"/>
      <c r="F28" s="27" t="s">
        <v>1</v>
      </c>
      <c r="G28" s="28"/>
    </row>
    <row r="29" spans="1:8" x14ac:dyDescent="0.2">
      <c r="B29" s="17" t="s">
        <v>9</v>
      </c>
      <c r="C29" s="18">
        <v>100</v>
      </c>
      <c r="D29" s="3"/>
      <c r="F29" s="17" t="s">
        <v>9</v>
      </c>
      <c r="G29" s="18">
        <v>12</v>
      </c>
      <c r="H29" s="3"/>
    </row>
    <row r="30" spans="1:8" x14ac:dyDescent="0.2">
      <c r="B30" s="19" t="s">
        <v>10</v>
      </c>
      <c r="C30" s="20">
        <v>15</v>
      </c>
      <c r="D30" s="3"/>
      <c r="F30" s="19" t="s">
        <v>10</v>
      </c>
      <c r="G30" s="20">
        <v>2</v>
      </c>
    </row>
    <row r="31" spans="1:8" x14ac:dyDescent="0.2">
      <c r="C31" s="3"/>
      <c r="D31" s="3"/>
      <c r="G31" s="3"/>
    </row>
    <row r="32" spans="1:8" x14ac:dyDescent="0.2">
      <c r="A32" s="12" t="s">
        <v>12</v>
      </c>
      <c r="B32" s="12" t="s">
        <v>2</v>
      </c>
      <c r="C32" s="12" t="s">
        <v>0</v>
      </c>
      <c r="D32" s="8"/>
      <c r="E32" s="8" t="s">
        <v>12</v>
      </c>
      <c r="F32" s="12" t="s">
        <v>3</v>
      </c>
      <c r="G32" s="12" t="s">
        <v>1</v>
      </c>
    </row>
    <row r="33" spans="1:9" x14ac:dyDescent="0.2">
      <c r="A33" s="12">
        <v>1</v>
      </c>
      <c r="B33" s="6">
        <f ca="1">_xlfn.NORM.S.INV(RAND())</f>
        <v>0.27559139004278954</v>
      </c>
      <c r="C33" s="7">
        <f t="shared" ref="C33:C64" ca="1" si="0">Z_1*StDevX+MeanX</f>
        <v>104.13387085064184</v>
      </c>
      <c r="D33" s="8"/>
      <c r="E33" s="5">
        <v>1</v>
      </c>
      <c r="F33" s="6">
        <f ca="1">_xlfn.NORM.S.INV(RAND())</f>
        <v>0.19813449050098378</v>
      </c>
      <c r="G33" s="13">
        <f t="shared" ref="G33:G64" ca="1" si="1">(Rho*Z_1+Z_2*SQRT(1-Rho*Rho))*StDevY+MeanY</f>
        <v>12.543371349308998</v>
      </c>
    </row>
    <row r="34" spans="1:9" x14ac:dyDescent="0.2">
      <c r="A34" s="12">
        <v>2</v>
      </c>
      <c r="B34" s="6">
        <f t="shared" ref="B34:B97" ca="1" si="2">_xlfn.NORM.S.INV(RAND())</f>
        <v>-1.3744183471826212</v>
      </c>
      <c r="C34" s="7">
        <f t="shared" ca="1" si="0"/>
        <v>79.383724792260679</v>
      </c>
      <c r="D34" s="8"/>
      <c r="E34" s="5">
        <v>2</v>
      </c>
      <c r="F34" s="6">
        <f t="shared" ref="F34:F97" ca="1" si="3">_xlfn.NORM.S.INV(RAND())</f>
        <v>0.86366121501903759</v>
      </c>
      <c r="G34" s="13">
        <f t="shared" ca="1" si="1"/>
        <v>12.823109571190527</v>
      </c>
    </row>
    <row r="35" spans="1:9" x14ac:dyDescent="0.2">
      <c r="A35" s="12">
        <v>3</v>
      </c>
      <c r="B35" s="6">
        <f t="shared" ca="1" si="2"/>
        <v>0.26289289176851616</v>
      </c>
      <c r="C35" s="7">
        <f t="shared" ca="1" si="0"/>
        <v>103.94339337652774</v>
      </c>
      <c r="D35" s="8"/>
      <c r="E35" s="5">
        <v>3</v>
      </c>
      <c r="F35" s="6">
        <f t="shared" ca="1" si="3"/>
        <v>0.49989253617693308</v>
      </c>
      <c r="G35" s="13">
        <f t="shared" ca="1" si="1"/>
        <v>13.111469908570941</v>
      </c>
      <c r="I35" s="14" t="s">
        <v>17</v>
      </c>
    </row>
    <row r="36" spans="1:9" x14ac:dyDescent="0.2">
      <c r="A36" s="12">
        <v>4</v>
      </c>
      <c r="B36" s="6">
        <f t="shared" ca="1" si="2"/>
        <v>1.5478762442659226</v>
      </c>
      <c r="C36" s="7">
        <f t="shared" ca="1" si="0"/>
        <v>123.21814366398884</v>
      </c>
      <c r="D36" s="8"/>
      <c r="E36" s="5">
        <v>4</v>
      </c>
      <c r="F36" s="6">
        <f t="shared" ca="1" si="3"/>
        <v>0.81380827254650168</v>
      </c>
      <c r="G36" s="13">
        <f t="shared" ca="1" si="1"/>
        <v>14.481372973798582</v>
      </c>
    </row>
    <row r="37" spans="1:9" x14ac:dyDescent="0.2">
      <c r="A37" s="12">
        <v>5</v>
      </c>
      <c r="B37" s="6">
        <f t="shared" ca="1" si="2"/>
        <v>-0.83103112997433537</v>
      </c>
      <c r="C37" s="7">
        <f t="shared" ca="1" si="0"/>
        <v>87.534533050384965</v>
      </c>
      <c r="D37" s="8"/>
      <c r="E37" s="5">
        <v>5</v>
      </c>
      <c r="F37" s="6">
        <f t="shared" ca="1" si="3"/>
        <v>-1.8729960634713623</v>
      </c>
      <c r="G37" s="13">
        <f t="shared" ca="1" si="1"/>
        <v>7.9279325839254904</v>
      </c>
    </row>
    <row r="38" spans="1:9" x14ac:dyDescent="0.2">
      <c r="A38" s="12">
        <v>6</v>
      </c>
      <c r="B38" s="6">
        <f t="shared" ca="1" si="2"/>
        <v>-0.28182107435379455</v>
      </c>
      <c r="C38" s="7">
        <f t="shared" ca="1" si="0"/>
        <v>95.77268388469308</v>
      </c>
      <c r="D38" s="8"/>
      <c r="E38" s="5">
        <v>6</v>
      </c>
      <c r="F38" s="6">
        <f t="shared" ca="1" si="3"/>
        <v>0.33520179081021656</v>
      </c>
      <c r="G38" s="13">
        <f t="shared" ca="1" si="1"/>
        <v>12.470431612665779</v>
      </c>
    </row>
    <row r="39" spans="1:9" x14ac:dyDescent="0.2">
      <c r="A39" s="12">
        <v>7</v>
      </c>
      <c r="B39" s="6">
        <f t="shared" ca="1" si="2"/>
        <v>-3.2329530730448637</v>
      </c>
      <c r="C39" s="7">
        <f t="shared" ca="1" si="0"/>
        <v>51.505703904327042</v>
      </c>
      <c r="D39" s="8"/>
      <c r="E39" s="5">
        <v>7</v>
      </c>
      <c r="F39" s="6">
        <f t="shared" ca="1" si="3"/>
        <v>1.1961900489610946</v>
      </c>
      <c r="G39" s="13">
        <f t="shared" ca="1" si="1"/>
        <v>12.342413316270768</v>
      </c>
    </row>
    <row r="40" spans="1:9" x14ac:dyDescent="0.2">
      <c r="A40" s="12">
        <v>8</v>
      </c>
      <c r="B40" s="6">
        <f t="shared" ca="1" si="2"/>
        <v>0.69645686353736924</v>
      </c>
      <c r="C40" s="7">
        <f t="shared" ca="1" si="0"/>
        <v>110.44685295306054</v>
      </c>
      <c r="D40" s="8"/>
      <c r="E40" s="5">
        <v>8</v>
      </c>
      <c r="F40" s="6">
        <f t="shared" ca="1" si="3"/>
        <v>0.50054954681767549</v>
      </c>
      <c r="G40" s="13">
        <f t="shared" ca="1" si="1"/>
        <v>13.372861788044156</v>
      </c>
    </row>
    <row r="41" spans="1:9" x14ac:dyDescent="0.2">
      <c r="A41" s="12">
        <v>9</v>
      </c>
      <c r="B41" s="6">
        <f t="shared" ca="1" si="2"/>
        <v>-1.0889456455966309</v>
      </c>
      <c r="C41" s="7">
        <f t="shared" ca="1" si="0"/>
        <v>83.665815316050541</v>
      </c>
      <c r="D41" s="8"/>
      <c r="E41" s="5">
        <v>9</v>
      </c>
      <c r="F41" s="6">
        <f t="shared" ca="1" si="3"/>
        <v>0.19510487562513734</v>
      </c>
      <c r="G41" s="13">
        <f t="shared" ca="1" si="1"/>
        <v>11.718868991134814</v>
      </c>
    </row>
    <row r="42" spans="1:9" x14ac:dyDescent="0.2">
      <c r="A42" s="12">
        <v>10</v>
      </c>
      <c r="B42" s="6">
        <f t="shared" ca="1" si="2"/>
        <v>0.45853333193203483</v>
      </c>
      <c r="C42" s="7">
        <f t="shared" ca="1" si="0"/>
        <v>106.87799997898053</v>
      </c>
      <c r="D42" s="8"/>
      <c r="E42" s="5">
        <v>10</v>
      </c>
      <c r="F42" s="6">
        <f t="shared" ca="1" si="3"/>
        <v>-0.6351065576924505</v>
      </c>
      <c r="G42" s="13">
        <f t="shared" ca="1" si="1"/>
        <v>11.063413914239618</v>
      </c>
    </row>
    <row r="43" spans="1:9" x14ac:dyDescent="0.2">
      <c r="A43" s="12">
        <v>11</v>
      </c>
      <c r="B43" s="6">
        <f t="shared" ca="1" si="2"/>
        <v>-0.94866835141257178</v>
      </c>
      <c r="C43" s="7">
        <f t="shared" ca="1" si="0"/>
        <v>85.76997472881142</v>
      </c>
      <c r="D43" s="8"/>
      <c r="E43" s="5">
        <v>11</v>
      </c>
      <c r="F43" s="6">
        <f t="shared" ca="1" si="3"/>
        <v>-1.5808952571357673</v>
      </c>
      <c r="G43" s="13">
        <f t="shared" ca="1" si="1"/>
        <v>8.4146430709205955</v>
      </c>
    </row>
    <row r="44" spans="1:9" x14ac:dyDescent="0.2">
      <c r="A44" s="12">
        <v>12</v>
      </c>
      <c r="B44" s="6">
        <f t="shared" ca="1" si="2"/>
        <v>0.17162040386040089</v>
      </c>
      <c r="C44" s="7">
        <f t="shared" ca="1" si="0"/>
        <v>102.57430605790601</v>
      </c>
      <c r="D44" s="8"/>
      <c r="E44" s="5">
        <v>12</v>
      </c>
      <c r="F44" s="6">
        <f t="shared" ca="1" si="3"/>
        <v>1.1527722487043714</v>
      </c>
      <c r="G44" s="13">
        <f t="shared" ca="1" si="1"/>
        <v>14.30232151900557</v>
      </c>
    </row>
    <row r="45" spans="1:9" x14ac:dyDescent="0.2">
      <c r="A45" s="12">
        <v>13</v>
      </c>
      <c r="B45" s="6">
        <f t="shared" ca="1" si="2"/>
        <v>0.51045725512212314</v>
      </c>
      <c r="C45" s="7">
        <f t="shared" ca="1" si="0"/>
        <v>107.65685882683185</v>
      </c>
      <c r="D45" s="8"/>
      <c r="E45" s="5">
        <v>13</v>
      </c>
      <c r="F45" s="6">
        <f t="shared" ca="1" si="3"/>
        <v>0.55494603180854507</v>
      </c>
      <c r="G45" s="13">
        <f t="shared" ca="1" si="1"/>
        <v>13.365043901899167</v>
      </c>
    </row>
    <row r="46" spans="1:9" x14ac:dyDescent="0.2">
      <c r="A46" s="12">
        <v>14</v>
      </c>
      <c r="B46" s="6">
        <f t="shared" ca="1" si="2"/>
        <v>1.3148415663241784</v>
      </c>
      <c r="C46" s="7">
        <f t="shared" ca="1" si="0"/>
        <v>119.72262349486267</v>
      </c>
      <c r="D46" s="8"/>
      <c r="E46" s="5">
        <v>14</v>
      </c>
      <c r="F46" s="6">
        <f t="shared" ca="1" si="3"/>
        <v>-1.3358413120203227</v>
      </c>
      <c r="G46" s="13">
        <f t="shared" ca="1" si="1"/>
        <v>10.240282150977643</v>
      </c>
    </row>
    <row r="47" spans="1:9" x14ac:dyDescent="0.2">
      <c r="A47" s="12">
        <v>15</v>
      </c>
      <c r="B47" s="6">
        <f t="shared" ca="1" si="2"/>
        <v>0.22255051773906273</v>
      </c>
      <c r="C47" s="7">
        <f t="shared" ca="1" si="0"/>
        <v>103.33825776608595</v>
      </c>
      <c r="D47" s="8"/>
      <c r="E47" s="5">
        <v>15</v>
      </c>
      <c r="F47" s="6">
        <f t="shared" ca="1" si="3"/>
        <v>-2.0955548916342082</v>
      </c>
      <c r="G47" s="13">
        <f t="shared" ca="1" si="1"/>
        <v>8.1354663909416161</v>
      </c>
    </row>
    <row r="48" spans="1:9" x14ac:dyDescent="0.2">
      <c r="A48" s="12">
        <v>16</v>
      </c>
      <c r="B48" s="6">
        <f t="shared" ca="1" si="2"/>
        <v>-0.45138138177162213</v>
      </c>
      <c r="C48" s="7">
        <f t="shared" ca="1" si="0"/>
        <v>93.229279273425675</v>
      </c>
      <c r="D48" s="8"/>
      <c r="E48" s="5">
        <v>16</v>
      </c>
      <c r="F48" s="6">
        <f t="shared" ca="1" si="3"/>
        <v>1.0728545053706229</v>
      </c>
      <c r="G48" s="13">
        <f t="shared" ca="1" si="1"/>
        <v>13.776047111116675</v>
      </c>
    </row>
    <row r="49" spans="1:7" x14ac:dyDescent="0.2">
      <c r="A49" s="12">
        <v>17</v>
      </c>
      <c r="B49" s="6">
        <f t="shared" ca="1" si="2"/>
        <v>-0.32061957666692548</v>
      </c>
      <c r="C49" s="7">
        <f t="shared" ca="1" si="0"/>
        <v>95.19070634999612</v>
      </c>
      <c r="D49" s="8"/>
      <c r="E49" s="5">
        <v>17</v>
      </c>
      <c r="F49" s="6">
        <f t="shared" ca="1" si="3"/>
        <v>-0.12866383440931156</v>
      </c>
      <c r="G49" s="13">
        <f t="shared" ca="1" si="1"/>
        <v>11.562153303104523</v>
      </c>
    </row>
    <row r="50" spans="1:7" x14ac:dyDescent="0.2">
      <c r="A50" s="12">
        <v>18</v>
      </c>
      <c r="B50" s="6">
        <f t="shared" ca="1" si="2"/>
        <v>-9.7671683721884631E-2</v>
      </c>
      <c r="C50" s="7">
        <f t="shared" ca="1" si="0"/>
        <v>98.534924744171732</v>
      </c>
      <c r="D50" s="8"/>
      <c r="E50" s="5">
        <v>18</v>
      </c>
      <c r="F50" s="6">
        <f t="shared" ca="1" si="3"/>
        <v>0.7782380872200142</v>
      </c>
      <c r="G50" s="13">
        <f t="shared" ca="1" si="1"/>
        <v>13.426180628636693</v>
      </c>
    </row>
    <row r="51" spans="1:7" x14ac:dyDescent="0.2">
      <c r="A51" s="12">
        <v>19</v>
      </c>
      <c r="B51" s="6">
        <f t="shared" ca="1" si="2"/>
        <v>-2.2272184110802638E-2</v>
      </c>
      <c r="C51" s="7">
        <f t="shared" ca="1" si="0"/>
        <v>99.665917238337954</v>
      </c>
      <c r="D51" s="8"/>
      <c r="E51" s="5">
        <v>19</v>
      </c>
      <c r="F51" s="6">
        <f t="shared" ca="1" si="3"/>
        <v>1.3280802484708432</v>
      </c>
      <c r="G51" s="13">
        <f t="shared" ca="1" si="1"/>
        <v>14.520452312821309</v>
      </c>
    </row>
    <row r="52" spans="1:7" x14ac:dyDescent="0.2">
      <c r="A52" s="12">
        <v>20</v>
      </c>
      <c r="B52" s="6">
        <f t="shared" ca="1" si="2"/>
        <v>-0.72063927644144332</v>
      </c>
      <c r="C52" s="7">
        <f t="shared" ca="1" si="0"/>
        <v>89.190410853378353</v>
      </c>
      <c r="D52" s="8"/>
      <c r="E52" s="5">
        <v>20</v>
      </c>
      <c r="F52" s="6">
        <f t="shared" ca="1" si="3"/>
        <v>-0.17472365536709578</v>
      </c>
      <c r="G52" s="13">
        <f t="shared" ca="1" si="1"/>
        <v>11.23426494559606</v>
      </c>
    </row>
    <row r="53" spans="1:7" x14ac:dyDescent="0.2">
      <c r="A53" s="12">
        <v>21</v>
      </c>
      <c r="B53" s="6">
        <f t="shared" ca="1" si="2"/>
        <v>-0.11181534873229919</v>
      </c>
      <c r="C53" s="7">
        <f t="shared" ca="1" si="0"/>
        <v>98.322769769015508</v>
      </c>
      <c r="D53" s="8"/>
      <c r="E53" s="5">
        <v>21</v>
      </c>
      <c r="F53" s="6">
        <f t="shared" ca="1" si="3"/>
        <v>0.67898294370848278</v>
      </c>
      <c r="G53" s="13">
        <f t="shared" ca="1" si="1"/>
        <v>13.228327684954614</v>
      </c>
    </row>
    <row r="54" spans="1:7" x14ac:dyDescent="0.2">
      <c r="A54" s="12">
        <v>22</v>
      </c>
      <c r="B54" s="6">
        <f t="shared" ca="1" si="2"/>
        <v>1.3030342751792514</v>
      </c>
      <c r="C54" s="7">
        <f t="shared" ca="1" si="0"/>
        <v>119.54551412768878</v>
      </c>
      <c r="D54" s="8"/>
      <c r="E54" s="5">
        <v>22</v>
      </c>
      <c r="F54" s="6">
        <f t="shared" ca="1" si="3"/>
        <v>-0.24054961803051367</v>
      </c>
      <c r="G54" s="13">
        <f t="shared" ca="1" si="1"/>
        <v>12.322881144057192</v>
      </c>
    </row>
    <row r="55" spans="1:7" x14ac:dyDescent="0.2">
      <c r="A55" s="12">
        <v>23</v>
      </c>
      <c r="B55" s="6">
        <f t="shared" ca="1" si="2"/>
        <v>-0.81906632035938221</v>
      </c>
      <c r="C55" s="7">
        <f t="shared" ca="1" si="0"/>
        <v>87.714005194609271</v>
      </c>
      <c r="D55" s="8"/>
      <c r="E55" s="5">
        <v>23</v>
      </c>
      <c r="F55" s="6">
        <f t="shared" ca="1" si="3"/>
        <v>-0.82428585313925784</v>
      </c>
      <c r="G55" s="13">
        <f t="shared" ca="1" si="1"/>
        <v>9.9359230308184721</v>
      </c>
    </row>
    <row r="56" spans="1:7" x14ac:dyDescent="0.2">
      <c r="A56" s="12">
        <v>24</v>
      </c>
      <c r="B56" s="6">
        <f t="shared" ca="1" si="2"/>
        <v>-4.6948917112030017E-2</v>
      </c>
      <c r="C56" s="7">
        <f t="shared" ca="1" si="0"/>
        <v>99.295766243319548</v>
      </c>
      <c r="D56" s="8"/>
      <c r="E56" s="5">
        <v>24</v>
      </c>
      <c r="F56" s="6">
        <f t="shared" ca="1" si="3"/>
        <v>1.0804201586673341</v>
      </c>
      <c r="G56" s="13">
        <f t="shared" ca="1" si="1"/>
        <v>14.033140936440555</v>
      </c>
    </row>
    <row r="57" spans="1:7" x14ac:dyDescent="0.2">
      <c r="A57" s="12">
        <v>25</v>
      </c>
      <c r="B57" s="6">
        <f t="shared" ca="1" si="2"/>
        <v>0.1109472051483423</v>
      </c>
      <c r="C57" s="7">
        <f t="shared" ca="1" si="0"/>
        <v>101.66420807722514</v>
      </c>
      <c r="D57" s="8"/>
      <c r="E57" s="5">
        <v>25</v>
      </c>
      <c r="F57" s="6">
        <f t="shared" ca="1" si="3"/>
        <v>0.60653953429629281</v>
      </c>
      <c r="G57" s="13">
        <f t="shared" ca="1" si="1"/>
        <v>13.223772001037828</v>
      </c>
    </row>
    <row r="58" spans="1:7" x14ac:dyDescent="0.2">
      <c r="A58" s="12">
        <v>26</v>
      </c>
      <c r="B58" s="6">
        <f t="shared" ca="1" si="2"/>
        <v>-1.1639653322395964</v>
      </c>
      <c r="C58" s="7">
        <f t="shared" ca="1" si="0"/>
        <v>82.540520016406049</v>
      </c>
      <c r="D58" s="8"/>
      <c r="E58" s="5">
        <v>26</v>
      </c>
      <c r="F58" s="6">
        <f t="shared" ca="1" si="3"/>
        <v>-0.26820740550891625</v>
      </c>
      <c r="G58" s="13">
        <f t="shared" ca="1" si="1"/>
        <v>10.789913684205668</v>
      </c>
    </row>
    <row r="59" spans="1:7" x14ac:dyDescent="0.2">
      <c r="A59" s="12">
        <v>27</v>
      </c>
      <c r="B59" s="6">
        <f t="shared" ca="1" si="2"/>
        <v>2.9431661965837796</v>
      </c>
      <c r="C59" s="7">
        <f t="shared" ca="1" si="0"/>
        <v>144.14749294875668</v>
      </c>
      <c r="D59" s="8"/>
      <c r="E59" s="5">
        <v>27</v>
      </c>
      <c r="F59" s="6">
        <f t="shared" ca="1" si="3"/>
        <v>1.6877122890293805</v>
      </c>
      <c r="G59" s="13">
        <f t="shared" ca="1" si="1"/>
        <v>16.985849544386774</v>
      </c>
    </row>
    <row r="60" spans="1:7" x14ac:dyDescent="0.2">
      <c r="A60" s="12">
        <v>28</v>
      </c>
      <c r="B60" s="6">
        <f t="shared" ca="1" si="2"/>
        <v>-9.9494989646077614E-2</v>
      </c>
      <c r="C60" s="7">
        <f t="shared" ca="1" si="0"/>
        <v>98.507575155308842</v>
      </c>
      <c r="D60" s="8"/>
      <c r="E60" s="5">
        <v>28</v>
      </c>
      <c r="F60" s="6">
        <f t="shared" ca="1" si="3"/>
        <v>0.55920260029235513</v>
      </c>
      <c r="G60" s="13">
        <f t="shared" ca="1" si="1"/>
        <v>13.007193570118691</v>
      </c>
    </row>
    <row r="61" spans="1:7" x14ac:dyDescent="0.2">
      <c r="A61" s="12">
        <v>29</v>
      </c>
      <c r="B61" s="6">
        <f t="shared" ca="1" si="2"/>
        <v>6.6004599457662919E-2</v>
      </c>
      <c r="C61" s="7">
        <f t="shared" ca="1" si="0"/>
        <v>100.99006899186494</v>
      </c>
      <c r="D61" s="8"/>
      <c r="E61" s="5">
        <v>29</v>
      </c>
      <c r="F61" s="6">
        <f t="shared" ca="1" si="3"/>
        <v>-0.2628353780885378</v>
      </c>
      <c r="G61" s="13">
        <f t="shared" ca="1" si="1"/>
        <v>11.538144818318797</v>
      </c>
    </row>
    <row r="62" spans="1:7" x14ac:dyDescent="0.2">
      <c r="A62" s="12">
        <v>30</v>
      </c>
      <c r="B62" s="6">
        <f t="shared" ca="1" si="2"/>
        <v>-1.700542789358267</v>
      </c>
      <c r="C62" s="7">
        <f t="shared" ca="1" si="0"/>
        <v>74.491858159625991</v>
      </c>
      <c r="D62" s="8"/>
      <c r="E62" s="5">
        <v>30</v>
      </c>
      <c r="F62" s="6">
        <f t="shared" ca="1" si="3"/>
        <v>-0.71929097067529679</v>
      </c>
      <c r="G62" s="13">
        <f t="shared" ca="1" si="1"/>
        <v>9.6073546180802154</v>
      </c>
    </row>
    <row r="63" spans="1:7" x14ac:dyDescent="0.2">
      <c r="A63" s="12">
        <v>31</v>
      </c>
      <c r="B63" s="6">
        <f t="shared" ca="1" si="2"/>
        <v>0.1848759349976199</v>
      </c>
      <c r="C63" s="7">
        <f t="shared" ca="1" si="0"/>
        <v>102.77313902496429</v>
      </c>
      <c r="D63" s="8"/>
      <c r="E63" s="5">
        <v>31</v>
      </c>
      <c r="F63" s="6">
        <f t="shared" ca="1" si="3"/>
        <v>-1.0138126405125925</v>
      </c>
      <c r="G63" s="13">
        <f t="shared" ca="1" si="1"/>
        <v>10.176694319644596</v>
      </c>
    </row>
    <row r="64" spans="1:7" x14ac:dyDescent="0.2">
      <c r="A64" s="12">
        <v>32</v>
      </c>
      <c r="B64" s="6">
        <f t="shared" ca="1" si="2"/>
        <v>-0.35772541501812011</v>
      </c>
      <c r="C64" s="7">
        <f t="shared" ca="1" si="0"/>
        <v>94.634118774728194</v>
      </c>
      <c r="D64" s="8"/>
      <c r="E64" s="5">
        <v>32</v>
      </c>
      <c r="F64" s="6">
        <f t="shared" ca="1" si="3"/>
        <v>-0.94913339211381642</v>
      </c>
      <c r="G64" s="13">
        <f t="shared" ca="1" si="1"/>
        <v>9.9745336507667055</v>
      </c>
    </row>
    <row r="65" spans="1:7" x14ac:dyDescent="0.2">
      <c r="A65" s="12">
        <v>33</v>
      </c>
      <c r="B65" s="6">
        <f t="shared" ca="1" si="2"/>
        <v>-0.3766320732304681</v>
      </c>
      <c r="C65" s="7">
        <f t="shared" ref="C65:C96" ca="1" si="4">Z_1*StDevX+MeanX</f>
        <v>94.350518901542983</v>
      </c>
      <c r="D65" s="8"/>
      <c r="E65" s="5">
        <v>33</v>
      </c>
      <c r="F65" s="6">
        <f t="shared" ca="1" si="3"/>
        <v>0.26966820327109581</v>
      </c>
      <c r="G65" s="13">
        <f t="shared" ref="G65:G96" ca="1" si="5">(Rho*Z_1+Z_2*SQRT(1-Rho*Rho))*StDevY+MeanY</f>
        <v>12.288514897013663</v>
      </c>
    </row>
    <row r="66" spans="1:7" x14ac:dyDescent="0.2">
      <c r="A66" s="12">
        <v>34</v>
      </c>
      <c r="B66" s="6">
        <f t="shared" ca="1" si="2"/>
        <v>-3.4236696704819623E-2</v>
      </c>
      <c r="C66" s="7">
        <f t="shared" ca="1" si="4"/>
        <v>99.486449549427704</v>
      </c>
      <c r="D66" s="8"/>
      <c r="E66" s="5">
        <v>34</v>
      </c>
      <c r="F66" s="6">
        <f t="shared" ca="1" si="3"/>
        <v>6.7602056487752471E-2</v>
      </c>
      <c r="G66" s="13">
        <f t="shared" ca="1" si="5"/>
        <v>12.108434485537249</v>
      </c>
    </row>
    <row r="67" spans="1:7" x14ac:dyDescent="0.2">
      <c r="A67" s="12">
        <v>35</v>
      </c>
      <c r="B67" s="6">
        <f t="shared" ca="1" si="2"/>
        <v>-1.4787061293275685</v>
      </c>
      <c r="C67" s="7">
        <f t="shared" ca="1" si="4"/>
        <v>77.819408060086474</v>
      </c>
      <c r="D67" s="8"/>
      <c r="E67" s="5">
        <v>35</v>
      </c>
      <c r="F67" s="6">
        <f t="shared" ca="1" si="3"/>
        <v>-1.4546573852358784</v>
      </c>
      <c r="G67" s="13">
        <f t="shared" ca="1" si="5"/>
        <v>8.3374669135891075</v>
      </c>
    </row>
    <row r="68" spans="1:7" x14ac:dyDescent="0.2">
      <c r="A68" s="12">
        <v>36</v>
      </c>
      <c r="B68" s="6">
        <f t="shared" ca="1" si="2"/>
        <v>1.3952262400018325</v>
      </c>
      <c r="C68" s="7">
        <f t="shared" ca="1" si="4"/>
        <v>120.92839360002749</v>
      </c>
      <c r="D68" s="8"/>
      <c r="E68" s="5">
        <v>36</v>
      </c>
      <c r="F68" s="6">
        <f t="shared" ca="1" si="3"/>
        <v>0.60616577181723086</v>
      </c>
      <c r="G68" s="13">
        <f t="shared" ca="1" si="5"/>
        <v>13.993626328588331</v>
      </c>
    </row>
    <row r="69" spans="1:7" x14ac:dyDescent="0.2">
      <c r="A69" s="12">
        <v>37</v>
      </c>
      <c r="B69" s="6">
        <f t="shared" ca="1" si="2"/>
        <v>1.6271314027934844</v>
      </c>
      <c r="C69" s="7">
        <f t="shared" ca="1" si="4"/>
        <v>124.40697104190227</v>
      </c>
      <c r="D69" s="8"/>
      <c r="E69" s="5">
        <v>37</v>
      </c>
      <c r="F69" s="6">
        <f t="shared" ca="1" si="3"/>
        <v>-1.4939019792347759</v>
      </c>
      <c r="G69" s="13">
        <f t="shared" ca="1" si="5"/>
        <v>10.126095519543258</v>
      </c>
    </row>
    <row r="70" spans="1:7" x14ac:dyDescent="0.2">
      <c r="A70" s="12">
        <v>38</v>
      </c>
      <c r="B70" s="6">
        <f t="shared" ca="1" si="2"/>
        <v>-1.2877459920563821</v>
      </c>
      <c r="C70" s="7">
        <f t="shared" ca="1" si="4"/>
        <v>80.683810119154273</v>
      </c>
      <c r="D70" s="8"/>
      <c r="E70" s="5">
        <v>38</v>
      </c>
      <c r="F70" s="6">
        <f t="shared" ca="1" si="3"/>
        <v>0.57270571427534722</v>
      </c>
      <c r="G70" s="13">
        <f t="shared" ca="1" si="5"/>
        <v>12.320005268211663</v>
      </c>
    </row>
    <row r="71" spans="1:7" x14ac:dyDescent="0.2">
      <c r="A71" s="12">
        <v>39</v>
      </c>
      <c r="B71" s="6">
        <f t="shared" ca="1" si="2"/>
        <v>0.99660382038715944</v>
      </c>
      <c r="C71" s="7">
        <f t="shared" ca="1" si="4"/>
        <v>114.94905730580739</v>
      </c>
      <c r="D71" s="8"/>
      <c r="E71" s="5">
        <v>39</v>
      </c>
      <c r="F71" s="6">
        <f t="shared" ca="1" si="3"/>
        <v>-0.98060410930699049</v>
      </c>
      <c r="G71" s="13">
        <f t="shared" ca="1" si="5"/>
        <v>10.727088890355324</v>
      </c>
    </row>
    <row r="72" spans="1:7" x14ac:dyDescent="0.2">
      <c r="A72" s="12">
        <v>40</v>
      </c>
      <c r="B72" s="6">
        <f t="shared" ca="1" si="2"/>
        <v>9.773566867945542E-2</v>
      </c>
      <c r="C72" s="7">
        <f t="shared" ca="1" si="4"/>
        <v>101.46603503019183</v>
      </c>
      <c r="D72" s="8"/>
      <c r="E72" s="5">
        <v>40</v>
      </c>
      <c r="F72" s="6">
        <f t="shared" ca="1" si="3"/>
        <v>-0.17140346670642603</v>
      </c>
      <c r="G72" s="13">
        <f t="shared" ca="1" si="5"/>
        <v>11.731624428907626</v>
      </c>
    </row>
    <row r="73" spans="1:7" x14ac:dyDescent="0.2">
      <c r="A73" s="12">
        <v>41</v>
      </c>
      <c r="B73" s="6">
        <f t="shared" ca="1" si="2"/>
        <v>1.3763414138358527</v>
      </c>
      <c r="C73" s="7">
        <f t="shared" ca="1" si="4"/>
        <v>120.64512120753778</v>
      </c>
      <c r="D73" s="8"/>
      <c r="E73" s="5">
        <v>41</v>
      </c>
      <c r="F73" s="6">
        <f t="shared" ca="1" si="3"/>
        <v>-6.7086393541537975E-2</v>
      </c>
      <c r="G73" s="13">
        <f t="shared" ca="1" si="5"/>
        <v>12.697812166939595</v>
      </c>
    </row>
    <row r="74" spans="1:7" x14ac:dyDescent="0.2">
      <c r="A74" s="12">
        <v>42</v>
      </c>
      <c r="B74" s="6">
        <f t="shared" ca="1" si="2"/>
        <v>0.65635447119032597</v>
      </c>
      <c r="C74" s="7">
        <f t="shared" ca="1" si="4"/>
        <v>109.84531706785489</v>
      </c>
      <c r="D74" s="8"/>
      <c r="E74" s="5">
        <v>42</v>
      </c>
      <c r="F74" s="6">
        <f t="shared" ca="1" si="3"/>
        <v>0.65105612803262414</v>
      </c>
      <c r="G74" s="13">
        <f t="shared" ca="1" si="5"/>
        <v>13.635948608420296</v>
      </c>
    </row>
    <row r="75" spans="1:7" x14ac:dyDescent="0.2">
      <c r="A75" s="12">
        <v>43</v>
      </c>
      <c r="B75" s="6">
        <f t="shared" ca="1" si="2"/>
        <v>-3.6404867730894561E-2</v>
      </c>
      <c r="C75" s="7">
        <f t="shared" ca="1" si="4"/>
        <v>99.453926984036585</v>
      </c>
      <c r="D75" s="8"/>
      <c r="E75" s="5">
        <v>43</v>
      </c>
      <c r="F75" s="6">
        <f t="shared" ca="1" si="3"/>
        <v>0.75336049159773788</v>
      </c>
      <c r="G75" s="13">
        <f t="shared" ca="1" si="5"/>
        <v>13.415477290829111</v>
      </c>
    </row>
    <row r="76" spans="1:7" x14ac:dyDescent="0.2">
      <c r="A76" s="12">
        <v>44</v>
      </c>
      <c r="B76" s="6">
        <f t="shared" ca="1" si="2"/>
        <v>0.34663301039836941</v>
      </c>
      <c r="C76" s="7">
        <f t="shared" ca="1" si="4"/>
        <v>105.19949515597554</v>
      </c>
      <c r="D76" s="8"/>
      <c r="E76" s="5">
        <v>44</v>
      </c>
      <c r="F76" s="6">
        <f t="shared" ca="1" si="3"/>
        <v>0.53746582296160428</v>
      </c>
      <c r="G76" s="13">
        <f t="shared" ca="1" si="5"/>
        <v>13.23339924212881</v>
      </c>
    </row>
    <row r="77" spans="1:7" x14ac:dyDescent="0.2">
      <c r="A77" s="12">
        <v>45</v>
      </c>
      <c r="B77" s="6">
        <f t="shared" ca="1" si="2"/>
        <v>-0.17840715699069587</v>
      </c>
      <c r="C77" s="7">
        <f t="shared" ca="1" si="4"/>
        <v>97.323892645139566</v>
      </c>
      <c r="D77" s="8"/>
      <c r="E77" s="5">
        <v>45</v>
      </c>
      <c r="F77" s="6">
        <f t="shared" ca="1" si="3"/>
        <v>-0.72976227986100461</v>
      </c>
      <c r="G77" s="13">
        <f t="shared" ca="1" si="5"/>
        <v>10.500658012855951</v>
      </c>
    </row>
    <row r="78" spans="1:7" x14ac:dyDescent="0.2">
      <c r="A78" s="12">
        <v>46</v>
      </c>
      <c r="B78" s="6">
        <f t="shared" ca="1" si="2"/>
        <v>0.72651040786521048</v>
      </c>
      <c r="C78" s="7">
        <f t="shared" ca="1" si="4"/>
        <v>110.89765611797816</v>
      </c>
      <c r="D78" s="8"/>
      <c r="E78" s="5">
        <v>46</v>
      </c>
      <c r="F78" s="6">
        <f t="shared" ca="1" si="3"/>
        <v>0.10488916093403257</v>
      </c>
      <c r="G78" s="13">
        <f t="shared" ca="1" si="5"/>
        <v>12.636022009556536</v>
      </c>
    </row>
    <row r="79" spans="1:7" x14ac:dyDescent="0.2">
      <c r="A79" s="12">
        <v>47</v>
      </c>
      <c r="B79" s="6">
        <f t="shared" ca="1" si="2"/>
        <v>-0.47173237189362455</v>
      </c>
      <c r="C79" s="7">
        <f t="shared" ca="1" si="4"/>
        <v>92.924014421595629</v>
      </c>
      <c r="D79" s="8"/>
      <c r="E79" s="5">
        <v>47</v>
      </c>
      <c r="F79" s="6">
        <f t="shared" ca="1" si="3"/>
        <v>-0.18807218767237066</v>
      </c>
      <c r="G79" s="13">
        <f t="shared" ca="1" si="5"/>
        <v>11.358141711829987</v>
      </c>
    </row>
    <row r="80" spans="1:7" x14ac:dyDescent="0.2">
      <c r="A80" s="12">
        <v>48</v>
      </c>
      <c r="B80" s="6">
        <f t="shared" ca="1" si="2"/>
        <v>0.40755846628171494</v>
      </c>
      <c r="C80" s="7">
        <f t="shared" ca="1" si="4"/>
        <v>106.11337699422572</v>
      </c>
      <c r="D80" s="8"/>
      <c r="E80" s="5">
        <v>48</v>
      </c>
      <c r="F80" s="6">
        <f t="shared" ca="1" si="3"/>
        <v>-0.3089943727862432</v>
      </c>
      <c r="G80" s="13">
        <f t="shared" ca="1" si="5"/>
        <v>11.655011389332952</v>
      </c>
    </row>
    <row r="81" spans="1:7" x14ac:dyDescent="0.2">
      <c r="A81" s="12">
        <v>49</v>
      </c>
      <c r="B81" s="6">
        <f t="shared" ca="1" si="2"/>
        <v>2.0186292035347586</v>
      </c>
      <c r="C81" s="7">
        <f t="shared" ca="1" si="4"/>
        <v>130.27943805302138</v>
      </c>
      <c r="D81" s="8"/>
      <c r="E81" s="5">
        <v>49</v>
      </c>
      <c r="F81" s="6">
        <f t="shared" ca="1" si="3"/>
        <v>-0.17941675460515638</v>
      </c>
      <c r="G81" s="13">
        <f t="shared" ca="1" si="5"/>
        <v>12.86887217090313</v>
      </c>
    </row>
    <row r="82" spans="1:7" x14ac:dyDescent="0.2">
      <c r="A82" s="12">
        <v>50</v>
      </c>
      <c r="B82" s="6">
        <f t="shared" ca="1" si="2"/>
        <v>0.4580106431762645</v>
      </c>
      <c r="C82" s="7">
        <f t="shared" ca="1" si="4"/>
        <v>106.87015964764397</v>
      </c>
      <c r="D82" s="8"/>
      <c r="E82" s="5">
        <v>50</v>
      </c>
      <c r="F82" s="6">
        <f t="shared" ca="1" si="3"/>
        <v>0.15588672068319118</v>
      </c>
      <c r="G82" s="13">
        <f t="shared" ca="1" si="5"/>
        <v>12.572219293585817</v>
      </c>
    </row>
    <row r="83" spans="1:7" x14ac:dyDescent="0.2">
      <c r="A83" s="12">
        <v>51</v>
      </c>
      <c r="B83" s="6">
        <f t="shared" ca="1" si="2"/>
        <v>-6.5806155649368286E-2</v>
      </c>
      <c r="C83" s="7">
        <f t="shared" ca="1" si="4"/>
        <v>99.012907665259476</v>
      </c>
      <c r="D83" s="8"/>
      <c r="E83" s="5">
        <v>51</v>
      </c>
      <c r="F83" s="6">
        <f t="shared" ca="1" si="3"/>
        <v>-0.81806399517999051</v>
      </c>
      <c r="G83" s="13">
        <f t="shared" ca="1" si="5"/>
        <v>10.399749678070467</v>
      </c>
    </row>
    <row r="84" spans="1:7" x14ac:dyDescent="0.2">
      <c r="A84" s="12">
        <v>52</v>
      </c>
      <c r="B84" s="6">
        <f t="shared" ca="1" si="2"/>
        <v>0.12256582790341476</v>
      </c>
      <c r="C84" s="7">
        <f t="shared" ca="1" si="4"/>
        <v>101.83848741855122</v>
      </c>
      <c r="D84" s="8"/>
      <c r="E84" s="5">
        <v>52</v>
      </c>
      <c r="F84" s="6">
        <f t="shared" ca="1" si="3"/>
        <v>0.41501017208713725</v>
      </c>
      <c r="G84" s="13">
        <f t="shared" ca="1" si="5"/>
        <v>12.865328441023475</v>
      </c>
    </row>
    <row r="85" spans="1:7" x14ac:dyDescent="0.2">
      <c r="A85" s="12">
        <v>53</v>
      </c>
      <c r="B85" s="6">
        <f t="shared" ca="1" si="2"/>
        <v>1.2750667211534953E-2</v>
      </c>
      <c r="C85" s="7">
        <f t="shared" ca="1" si="4"/>
        <v>100.19126000817302</v>
      </c>
      <c r="D85" s="8"/>
      <c r="E85" s="5">
        <v>53</v>
      </c>
      <c r="F85" s="6">
        <f t="shared" ca="1" si="3"/>
        <v>-0.66634217391801542</v>
      </c>
      <c r="G85" s="13">
        <f t="shared" ca="1" si="5"/>
        <v>10.736350557811354</v>
      </c>
    </row>
    <row r="86" spans="1:7" x14ac:dyDescent="0.2">
      <c r="A86" s="12">
        <v>54</v>
      </c>
      <c r="B86" s="6">
        <f t="shared" ca="1" si="2"/>
        <v>-0.32551907798798912</v>
      </c>
      <c r="C86" s="7">
        <f t="shared" ca="1" si="4"/>
        <v>95.117213830180162</v>
      </c>
      <c r="D86" s="8"/>
      <c r="E86" s="5">
        <v>54</v>
      </c>
      <c r="F86" s="6">
        <f t="shared" ca="1" si="3"/>
        <v>-1.8872692626691296</v>
      </c>
      <c r="G86" s="13">
        <f t="shared" ca="1" si="5"/>
        <v>8.2040082866285324</v>
      </c>
    </row>
    <row r="87" spans="1:7" x14ac:dyDescent="0.2">
      <c r="A87" s="12">
        <v>55</v>
      </c>
      <c r="B87" s="6">
        <f t="shared" ca="1" si="2"/>
        <v>0.22716493348420377</v>
      </c>
      <c r="C87" s="7">
        <f t="shared" ca="1" si="4"/>
        <v>103.40747400226306</v>
      </c>
      <c r="D87" s="8"/>
      <c r="E87" s="5">
        <v>55</v>
      </c>
      <c r="F87" s="6">
        <f t="shared" ca="1" si="3"/>
        <v>-0.96002194102967964</v>
      </c>
      <c r="G87" s="13">
        <f t="shared" ca="1" si="5"/>
        <v>10.304693832553324</v>
      </c>
    </row>
    <row r="88" spans="1:7" x14ac:dyDescent="0.2">
      <c r="A88" s="12">
        <v>56</v>
      </c>
      <c r="B88" s="6">
        <f t="shared" ca="1" si="2"/>
        <v>-1.8296785175323333</v>
      </c>
      <c r="C88" s="7">
        <f t="shared" ca="1" si="4"/>
        <v>72.554822237015003</v>
      </c>
      <c r="D88" s="8"/>
      <c r="E88" s="5">
        <v>56</v>
      </c>
      <c r="F88" s="6">
        <f t="shared" ca="1" si="3"/>
        <v>0.61727220533796467</v>
      </c>
      <c r="G88" s="13">
        <f t="shared" ca="1" si="5"/>
        <v>12.07987319871455</v>
      </c>
    </row>
    <row r="89" spans="1:7" x14ac:dyDescent="0.2">
      <c r="A89" s="12">
        <v>57</v>
      </c>
      <c r="B89" s="6">
        <f t="shared" ca="1" si="2"/>
        <v>-0.6192455853737332</v>
      </c>
      <c r="C89" s="7">
        <f t="shared" ca="1" si="4"/>
        <v>90.711316219394007</v>
      </c>
      <c r="D89" s="8"/>
      <c r="E89" s="5">
        <v>57</v>
      </c>
      <c r="F89" s="6">
        <f t="shared" ca="1" si="3"/>
        <v>2.035778635725864</v>
      </c>
      <c r="G89" s="13">
        <f t="shared" ca="1" si="5"/>
        <v>15.51247074082778</v>
      </c>
    </row>
    <row r="90" spans="1:7" x14ac:dyDescent="0.2">
      <c r="A90" s="12">
        <v>58</v>
      </c>
      <c r="B90" s="6">
        <f t="shared" ca="1" si="2"/>
        <v>1.4696885667128328</v>
      </c>
      <c r="C90" s="7">
        <f t="shared" ca="1" si="4"/>
        <v>122.04532850069249</v>
      </c>
      <c r="D90" s="8"/>
      <c r="E90" s="5">
        <v>58</v>
      </c>
      <c r="F90" s="6">
        <f t="shared" ca="1" si="3"/>
        <v>1.189230809633719</v>
      </c>
      <c r="G90" s="13">
        <f t="shared" ca="1" si="5"/>
        <v>15.150720917712535</v>
      </c>
    </row>
    <row r="91" spans="1:7" x14ac:dyDescent="0.2">
      <c r="A91" s="12">
        <v>59</v>
      </c>
      <c r="B91" s="6">
        <f t="shared" ca="1" si="2"/>
        <v>-0.7964140097384399</v>
      </c>
      <c r="C91" s="7">
        <f t="shared" ca="1" si="4"/>
        <v>88.053789853923405</v>
      </c>
      <c r="D91" s="8"/>
      <c r="E91" s="5">
        <v>59</v>
      </c>
      <c r="F91" s="6">
        <f t="shared" ca="1" si="3"/>
        <v>1.2561961530273011</v>
      </c>
      <c r="G91" s="13">
        <f t="shared" ca="1" si="5"/>
        <v>13.918821104240742</v>
      </c>
    </row>
    <row r="92" spans="1:7" x14ac:dyDescent="0.2">
      <c r="A92" s="12">
        <v>60</v>
      </c>
      <c r="B92" s="6">
        <f t="shared" ca="1" si="2"/>
        <v>0.74519652363218403</v>
      </c>
      <c r="C92" s="7">
        <f t="shared" ca="1" si="4"/>
        <v>111.17794785448277</v>
      </c>
      <c r="D92" s="8"/>
      <c r="E92" s="5">
        <v>60</v>
      </c>
      <c r="F92" s="6">
        <f t="shared" ca="1" si="3"/>
        <v>-1.6208336330706175</v>
      </c>
      <c r="G92" s="13">
        <f t="shared" ca="1" si="5"/>
        <v>9.3547644310570881</v>
      </c>
    </row>
    <row r="93" spans="1:7" x14ac:dyDescent="0.2">
      <c r="A93" s="12">
        <v>61</v>
      </c>
      <c r="B93" s="6">
        <f t="shared" ca="1" si="2"/>
        <v>0.57131208626203189</v>
      </c>
      <c r="C93" s="7">
        <f t="shared" ca="1" si="4"/>
        <v>108.56968129393047</v>
      </c>
      <c r="D93" s="8"/>
      <c r="E93" s="5">
        <v>61</v>
      </c>
      <c r="F93" s="6">
        <f t="shared" ca="1" si="3"/>
        <v>0.26491329025117855</v>
      </c>
      <c r="G93" s="13">
        <f t="shared" ca="1" si="5"/>
        <v>12.84820959685111</v>
      </c>
    </row>
    <row r="94" spans="1:7" x14ac:dyDescent="0.2">
      <c r="A94" s="12">
        <v>62</v>
      </c>
      <c r="B94" s="6">
        <f t="shared" ca="1" si="2"/>
        <v>-1.3266113858223167</v>
      </c>
      <c r="C94" s="7">
        <f t="shared" ca="1" si="4"/>
        <v>80.100829212665246</v>
      </c>
      <c r="D94" s="8"/>
      <c r="E94" s="5">
        <v>62</v>
      </c>
      <c r="F94" s="6">
        <f t="shared" ca="1" si="3"/>
        <v>-0.37262875947415286</v>
      </c>
      <c r="G94" s="13">
        <f t="shared" ca="1" si="5"/>
        <v>10.493102806031089</v>
      </c>
    </row>
    <row r="95" spans="1:7" x14ac:dyDescent="0.2">
      <c r="A95" s="12">
        <v>63</v>
      </c>
      <c r="B95" s="6">
        <f t="shared" ca="1" si="2"/>
        <v>0.34313825015972982</v>
      </c>
      <c r="C95" s="7">
        <f t="shared" ca="1" si="4"/>
        <v>105.14707375239595</v>
      </c>
      <c r="D95" s="8"/>
      <c r="E95" s="5">
        <v>63</v>
      </c>
      <c r="F95" s="6">
        <f t="shared" ca="1" si="3"/>
        <v>-0.36339823030107515</v>
      </c>
      <c r="G95" s="13">
        <f t="shared" ca="1" si="5"/>
        <v>11.51256331487636</v>
      </c>
    </row>
    <row r="96" spans="1:7" x14ac:dyDescent="0.2">
      <c r="A96" s="12">
        <v>64</v>
      </c>
      <c r="B96" s="6">
        <f t="shared" ca="1" si="2"/>
        <v>-0.30224896397164758</v>
      </c>
      <c r="C96" s="7">
        <f t="shared" ca="1" si="4"/>
        <v>95.466265540425283</v>
      </c>
      <c r="D96" s="8"/>
      <c r="E96" s="5">
        <v>64</v>
      </c>
      <c r="F96" s="6">
        <f t="shared" ca="1" si="3"/>
        <v>-1.2666620242262219</v>
      </c>
      <c r="G96" s="13">
        <f t="shared" ca="1" si="5"/>
        <v>9.4020135019059445</v>
      </c>
    </row>
    <row r="97" spans="1:7" x14ac:dyDescent="0.2">
      <c r="A97" s="12">
        <v>65</v>
      </c>
      <c r="B97" s="6">
        <f t="shared" ca="1" si="2"/>
        <v>-0.56910125029204517</v>
      </c>
      <c r="C97" s="7">
        <f t="shared" ref="C97:C132" ca="1" si="6">Z_1*StDevX+MeanX</f>
        <v>91.46348124561932</v>
      </c>
      <c r="D97" s="8"/>
      <c r="E97" s="5">
        <v>65</v>
      </c>
      <c r="F97" s="6">
        <f t="shared" ca="1" si="3"/>
        <v>1.5665429009922613</v>
      </c>
      <c r="G97" s="13">
        <f t="shared" ref="G97:G132" ca="1" si="7">(Rho*Z_1+Z_2*SQRT(1-Rho*Rho))*StDevY+MeanY</f>
        <v>14.64731261774066</v>
      </c>
    </row>
    <row r="98" spans="1:7" x14ac:dyDescent="0.2">
      <c r="A98" s="12">
        <v>66</v>
      </c>
      <c r="B98" s="6">
        <f t="shared" ref="B98:B132" ca="1" si="8">_xlfn.NORM.S.INV(RAND())</f>
        <v>-0.50508391898100236</v>
      </c>
      <c r="C98" s="7">
        <f t="shared" ca="1" si="6"/>
        <v>92.423741215284963</v>
      </c>
      <c r="D98" s="8"/>
      <c r="E98" s="5">
        <v>66</v>
      </c>
      <c r="F98" s="6">
        <f t="shared" ref="F98:F132" ca="1" si="9">_xlfn.NORM.S.INV(RAND())</f>
        <v>0.28387306503528503</v>
      </c>
      <c r="G98" s="13">
        <f t="shared" ca="1" si="7"/>
        <v>12.23854493853848</v>
      </c>
    </row>
    <row r="99" spans="1:7" x14ac:dyDescent="0.2">
      <c r="A99" s="12">
        <v>67</v>
      </c>
      <c r="B99" s="6">
        <f t="shared" ca="1" si="8"/>
        <v>0.20086674377371558</v>
      </c>
      <c r="C99" s="7">
        <f t="shared" ca="1" si="6"/>
        <v>103.01300115660574</v>
      </c>
      <c r="D99" s="8"/>
      <c r="E99" s="5">
        <v>67</v>
      </c>
      <c r="F99" s="6">
        <f t="shared" ca="1" si="9"/>
        <v>-1.0564625355437955</v>
      </c>
      <c r="G99" s="13">
        <f t="shared" ca="1" si="7"/>
        <v>10.104917991297089</v>
      </c>
    </row>
    <row r="100" spans="1:7" x14ac:dyDescent="0.2">
      <c r="A100" s="12">
        <v>68</v>
      </c>
      <c r="B100" s="6">
        <f t="shared" ca="1" si="8"/>
        <v>-1.46821814764195</v>
      </c>
      <c r="C100" s="7">
        <f t="shared" ca="1" si="6"/>
        <v>77.976727785370741</v>
      </c>
      <c r="D100" s="8"/>
      <c r="E100" s="5">
        <v>68</v>
      </c>
      <c r="F100" s="6">
        <f t="shared" ca="1" si="9"/>
        <v>-1.9718674827448031</v>
      </c>
      <c r="G100" s="13">
        <f t="shared" ca="1" si="7"/>
        <v>7.3569857278355899</v>
      </c>
    </row>
    <row r="101" spans="1:7" x14ac:dyDescent="0.2">
      <c r="A101" s="12">
        <v>69</v>
      </c>
      <c r="B101" s="6">
        <f t="shared" ca="1" si="8"/>
        <v>1.392251001089976</v>
      </c>
      <c r="C101" s="7">
        <f t="shared" ca="1" si="6"/>
        <v>120.88376501634964</v>
      </c>
      <c r="D101" s="8"/>
      <c r="E101" s="5">
        <v>69</v>
      </c>
      <c r="F101" s="6">
        <f t="shared" ca="1" si="9"/>
        <v>-4.2478094739031445</v>
      </c>
      <c r="G101" s="13">
        <f t="shared" ca="1" si="7"/>
        <v>4.7310466460409817</v>
      </c>
    </row>
    <row r="102" spans="1:7" x14ac:dyDescent="0.2">
      <c r="A102" s="12">
        <v>70</v>
      </c>
      <c r="B102" s="6">
        <f t="shared" ca="1" si="8"/>
        <v>1.2216487790490158</v>
      </c>
      <c r="C102" s="7">
        <f t="shared" ca="1" si="6"/>
        <v>118.32473168573523</v>
      </c>
      <c r="D102" s="8"/>
      <c r="E102" s="5">
        <v>70</v>
      </c>
      <c r="F102" s="6">
        <f t="shared" ca="1" si="9"/>
        <v>0.73103846213601065</v>
      </c>
      <c r="G102" s="13">
        <f t="shared" ca="1" si="7"/>
        <v>14.127721760979606</v>
      </c>
    </row>
    <row r="103" spans="1:7" x14ac:dyDescent="0.2">
      <c r="A103" s="12">
        <v>71</v>
      </c>
      <c r="B103" s="6">
        <f t="shared" ca="1" si="8"/>
        <v>0.52434995983489741</v>
      </c>
      <c r="C103" s="7">
        <f t="shared" ca="1" si="6"/>
        <v>107.86524939752346</v>
      </c>
      <c r="D103" s="8"/>
      <c r="E103" s="5">
        <v>71</v>
      </c>
      <c r="F103" s="6">
        <f t="shared" ca="1" si="9"/>
        <v>-0.16133839655787921</v>
      </c>
      <c r="G103" s="13">
        <f t="shared" ca="1" si="7"/>
        <v>12.00679593356031</v>
      </c>
    </row>
    <row r="104" spans="1:7" x14ac:dyDescent="0.2">
      <c r="A104" s="12">
        <v>72</v>
      </c>
      <c r="B104" s="6">
        <f t="shared" ca="1" si="8"/>
        <v>-0.61176958528809489</v>
      </c>
      <c r="C104" s="7">
        <f t="shared" ca="1" si="6"/>
        <v>90.82345622067858</v>
      </c>
      <c r="D104" s="8"/>
      <c r="E104" s="5">
        <v>72</v>
      </c>
      <c r="F104" s="6">
        <f t="shared" ca="1" si="9"/>
        <v>0.30015083753187521</v>
      </c>
      <c r="G104" s="13">
        <f t="shared" ca="1" si="7"/>
        <v>12.205589549346712</v>
      </c>
    </row>
    <row r="105" spans="1:7" x14ac:dyDescent="0.2">
      <c r="A105" s="12">
        <v>73</v>
      </c>
      <c r="B105" s="6">
        <f t="shared" ca="1" si="8"/>
        <v>0.50732379432403052</v>
      </c>
      <c r="C105" s="7">
        <f t="shared" ca="1" si="6"/>
        <v>107.60985691486046</v>
      </c>
      <c r="D105" s="8"/>
      <c r="E105" s="5">
        <v>73</v>
      </c>
      <c r="F105" s="6">
        <f t="shared" ca="1" si="9"/>
        <v>-0.41381402950294144</v>
      </c>
      <c r="G105" s="13">
        <f t="shared" ca="1" si="7"/>
        <v>11.51488742691609</v>
      </c>
    </row>
    <row r="106" spans="1:7" x14ac:dyDescent="0.2">
      <c r="A106" s="12">
        <v>74</v>
      </c>
      <c r="B106" s="6">
        <f t="shared" ca="1" si="8"/>
        <v>-0.32127117528552251</v>
      </c>
      <c r="C106" s="7">
        <f t="shared" ca="1" si="6"/>
        <v>95.180932370717159</v>
      </c>
      <c r="D106" s="8"/>
      <c r="E106" s="5">
        <v>74</v>
      </c>
      <c r="F106" s="6">
        <f t="shared" ca="1" si="9"/>
        <v>1.0572445456457797</v>
      </c>
      <c r="G106" s="13">
        <f t="shared" ca="1" si="7"/>
        <v>13.8243313299802</v>
      </c>
    </row>
    <row r="107" spans="1:7" x14ac:dyDescent="0.2">
      <c r="A107" s="12">
        <v>75</v>
      </c>
      <c r="B107" s="6">
        <f t="shared" ca="1" si="8"/>
        <v>0.66293294671808856</v>
      </c>
      <c r="C107" s="7">
        <f t="shared" ca="1" si="6"/>
        <v>109.94399420077133</v>
      </c>
      <c r="D107" s="8"/>
      <c r="E107" s="5">
        <v>75</v>
      </c>
      <c r="F107" s="6">
        <f t="shared" ca="1" si="9"/>
        <v>-0.15601606218240902</v>
      </c>
      <c r="G107" s="13">
        <f t="shared" ca="1" si="7"/>
        <v>12.100100092497845</v>
      </c>
    </row>
    <row r="108" spans="1:7" x14ac:dyDescent="0.2">
      <c r="A108" s="12">
        <v>76</v>
      </c>
      <c r="B108" s="6">
        <f t="shared" ca="1" si="8"/>
        <v>-0.22140949568682672</v>
      </c>
      <c r="C108" s="7">
        <f t="shared" ca="1" si="6"/>
        <v>96.678857564697594</v>
      </c>
      <c r="D108" s="8"/>
      <c r="E108" s="5">
        <v>76</v>
      </c>
      <c r="F108" s="6">
        <f t="shared" ca="1" si="9"/>
        <v>-4.3916975788508936E-2</v>
      </c>
      <c r="G108" s="13">
        <f t="shared" ca="1" si="7"/>
        <v>11.783366052963229</v>
      </c>
    </row>
    <row r="109" spans="1:7" x14ac:dyDescent="0.2">
      <c r="A109" s="12">
        <v>77</v>
      </c>
      <c r="B109" s="6">
        <f t="shared" ca="1" si="8"/>
        <v>1.3481230321599356</v>
      </c>
      <c r="C109" s="7">
        <f t="shared" ca="1" si="6"/>
        <v>120.22184548239903</v>
      </c>
      <c r="D109" s="8"/>
      <c r="E109" s="5">
        <v>77</v>
      </c>
      <c r="F109" s="6">
        <f t="shared" ca="1" si="9"/>
        <v>9.1468535611517743E-2</v>
      </c>
      <c r="G109" s="13">
        <f t="shared" ca="1" si="7"/>
        <v>12.983384662928019</v>
      </c>
    </row>
    <row r="110" spans="1:7" x14ac:dyDescent="0.2">
      <c r="A110" s="12">
        <v>78</v>
      </c>
      <c r="B110" s="6">
        <f t="shared" ca="1" si="8"/>
        <v>0.42177913426980213</v>
      </c>
      <c r="C110" s="7">
        <f t="shared" ca="1" si="6"/>
        <v>106.32668701404702</v>
      </c>
      <c r="D110" s="8"/>
      <c r="E110" s="5">
        <v>78</v>
      </c>
      <c r="F110" s="6">
        <f t="shared" ca="1" si="9"/>
        <v>0.27944343271652711</v>
      </c>
      <c r="G110" s="13">
        <f t="shared" ca="1" si="7"/>
        <v>12.786211570655508</v>
      </c>
    </row>
    <row r="111" spans="1:7" x14ac:dyDescent="0.2">
      <c r="A111" s="12">
        <v>79</v>
      </c>
      <c r="B111" s="6">
        <f t="shared" ca="1" si="8"/>
        <v>-1.1903771161873846</v>
      </c>
      <c r="C111" s="7">
        <f t="shared" ca="1" si="6"/>
        <v>82.144343257189234</v>
      </c>
      <c r="D111" s="8"/>
      <c r="E111" s="5">
        <v>79</v>
      </c>
      <c r="F111" s="6">
        <f t="shared" ca="1" si="9"/>
        <v>-0.60198286387948186</v>
      </c>
      <c r="G111" s="13">
        <f t="shared" ca="1" si="7"/>
        <v>10.137263625415812</v>
      </c>
    </row>
    <row r="112" spans="1:7" x14ac:dyDescent="0.2">
      <c r="A112" s="12">
        <v>80</v>
      </c>
      <c r="B112" s="6">
        <f t="shared" ca="1" si="8"/>
        <v>1.0262930606797496</v>
      </c>
      <c r="C112" s="7">
        <f t="shared" ca="1" si="6"/>
        <v>115.39439591019624</v>
      </c>
      <c r="D112" s="8"/>
      <c r="E112" s="5">
        <v>80</v>
      </c>
      <c r="F112" s="6">
        <f t="shared" ca="1" si="9"/>
        <v>1.8166511330656832</v>
      </c>
      <c r="G112" s="13">
        <f t="shared" ca="1" si="7"/>
        <v>16.081725298667585</v>
      </c>
    </row>
    <row r="113" spans="1:7" x14ac:dyDescent="0.2">
      <c r="A113" s="12">
        <v>81</v>
      </c>
      <c r="B113" s="6">
        <f t="shared" ca="1" si="8"/>
        <v>0.95291502604664624</v>
      </c>
      <c r="C113" s="7">
        <f t="shared" ca="1" si="6"/>
        <v>114.29372539069969</v>
      </c>
      <c r="D113" s="8"/>
      <c r="E113" s="5">
        <v>81</v>
      </c>
      <c r="F113" s="6">
        <f t="shared" ca="1" si="9"/>
        <v>0.65445636277674724</v>
      </c>
      <c r="G113" s="13">
        <f t="shared" ca="1" si="7"/>
        <v>13.820372175766966</v>
      </c>
    </row>
    <row r="114" spans="1:7" x14ac:dyDescent="0.2">
      <c r="A114" s="12">
        <v>82</v>
      </c>
      <c r="B114" s="6">
        <f t="shared" ca="1" si="8"/>
        <v>0.60525149069311235</v>
      </c>
      <c r="C114" s="7">
        <f t="shared" ca="1" si="6"/>
        <v>109.07877236039668</v>
      </c>
      <c r="D114" s="8"/>
      <c r="E114" s="5">
        <v>82</v>
      </c>
      <c r="F114" s="6">
        <f t="shared" ca="1" si="9"/>
        <v>0.33396528320340163</v>
      </c>
      <c r="G114" s="13">
        <f t="shared" ca="1" si="7"/>
        <v>13.000316045535941</v>
      </c>
    </row>
    <row r="115" spans="1:7" x14ac:dyDescent="0.2">
      <c r="A115" s="12">
        <v>83</v>
      </c>
      <c r="B115" s="6">
        <f t="shared" ca="1" si="8"/>
        <v>0.75945961345194457</v>
      </c>
      <c r="C115" s="7">
        <f t="shared" ca="1" si="6"/>
        <v>111.39189420177917</v>
      </c>
      <c r="D115" s="8"/>
      <c r="E115" s="5">
        <v>83</v>
      </c>
      <c r="F115" s="6">
        <f t="shared" ca="1" si="9"/>
        <v>-0.70402779312790853</v>
      </c>
      <c r="G115" s="13">
        <f t="shared" ca="1" si="7"/>
        <v>11.112476346567624</v>
      </c>
    </row>
    <row r="116" spans="1:7" x14ac:dyDescent="0.2">
      <c r="A116" s="12">
        <v>84</v>
      </c>
      <c r="B116" s="6">
        <f t="shared" ca="1" si="8"/>
        <v>1.3902900699888709</v>
      </c>
      <c r="C116" s="7">
        <f t="shared" ca="1" si="6"/>
        <v>120.85435104983307</v>
      </c>
      <c r="D116" s="8"/>
      <c r="E116" s="5">
        <v>84</v>
      </c>
      <c r="F116" s="6">
        <f t="shared" ca="1" si="9"/>
        <v>0.53655587145300154</v>
      </c>
      <c r="G116" s="13">
        <f t="shared" ca="1" si="7"/>
        <v>13.857857401052222</v>
      </c>
    </row>
    <row r="117" spans="1:7" x14ac:dyDescent="0.2">
      <c r="A117" s="12">
        <v>85</v>
      </c>
      <c r="B117" s="6">
        <f t="shared" ca="1" si="8"/>
        <v>-1.6399621423221094</v>
      </c>
      <c r="C117" s="7">
        <f t="shared" ca="1" si="6"/>
        <v>75.400567865168355</v>
      </c>
      <c r="D117" s="8"/>
      <c r="E117" s="5">
        <v>85</v>
      </c>
      <c r="F117" s="6">
        <f t="shared" ca="1" si="9"/>
        <v>0.19712620287960395</v>
      </c>
      <c r="G117" s="13">
        <f t="shared" ca="1" si="7"/>
        <v>11.392115539713384</v>
      </c>
    </row>
    <row r="118" spans="1:7" x14ac:dyDescent="0.2">
      <c r="A118" s="12">
        <v>86</v>
      </c>
      <c r="B118" s="6">
        <f t="shared" ca="1" si="8"/>
        <v>-0.95212945408634675</v>
      </c>
      <c r="C118" s="7">
        <f t="shared" ca="1" si="6"/>
        <v>85.718058188704802</v>
      </c>
      <c r="D118" s="8"/>
      <c r="E118" s="5">
        <v>86</v>
      </c>
      <c r="F118" s="6">
        <f t="shared" ca="1" si="9"/>
        <v>0.81134144311253886</v>
      </c>
      <c r="G118" s="13">
        <f t="shared" ca="1" si="7"/>
        <v>12.976663144186688</v>
      </c>
    </row>
    <row r="119" spans="1:7" x14ac:dyDescent="0.2">
      <c r="A119" s="12">
        <v>87</v>
      </c>
      <c r="B119" s="6">
        <f t="shared" ca="1" si="8"/>
        <v>-1.0501913901282189</v>
      </c>
      <c r="C119" s="7">
        <f t="shared" ca="1" si="6"/>
        <v>84.247129148076709</v>
      </c>
      <c r="D119" s="8"/>
      <c r="E119" s="5">
        <v>87</v>
      </c>
      <c r="F119" s="6">
        <f t="shared" ca="1" si="9"/>
        <v>-0.56477230132440481</v>
      </c>
      <c r="G119" s="13">
        <f t="shared" ca="1" si="7"/>
        <v>10.292368289707442</v>
      </c>
    </row>
    <row r="120" spans="1:7" x14ac:dyDescent="0.2">
      <c r="A120" s="12">
        <v>88</v>
      </c>
      <c r="B120" s="6">
        <f t="shared" ca="1" si="8"/>
        <v>-0.97231857548959666</v>
      </c>
      <c r="C120" s="7">
        <f t="shared" ca="1" si="6"/>
        <v>85.415221367656045</v>
      </c>
      <c r="D120" s="8"/>
      <c r="E120" s="5">
        <v>88</v>
      </c>
      <c r="F120" s="6">
        <f t="shared" ca="1" si="9"/>
        <v>-0.62854475177043068</v>
      </c>
      <c r="G120" s="13">
        <f t="shared" ca="1" si="7"/>
        <v>10.217421897588848</v>
      </c>
    </row>
    <row r="121" spans="1:7" x14ac:dyDescent="0.2">
      <c r="A121" s="12">
        <v>89</v>
      </c>
      <c r="B121" s="6">
        <f t="shared" ca="1" si="8"/>
        <v>7.1604638482207356E-2</v>
      </c>
      <c r="C121" s="7">
        <f t="shared" ca="1" si="6"/>
        <v>101.0740695772331</v>
      </c>
      <c r="D121" s="8"/>
      <c r="E121" s="5">
        <v>89</v>
      </c>
      <c r="F121" s="6">
        <f t="shared" ca="1" si="9"/>
        <v>0.42375301616934552</v>
      </c>
      <c r="G121" s="13">
        <f t="shared" ca="1" si="7"/>
        <v>12.851432010774539</v>
      </c>
    </row>
    <row r="122" spans="1:7" x14ac:dyDescent="0.2">
      <c r="A122" s="12">
        <v>90</v>
      </c>
      <c r="B122" s="6">
        <f t="shared" ca="1" si="8"/>
        <v>-0.83083123395291514</v>
      </c>
      <c r="C122" s="7">
        <f t="shared" ca="1" si="6"/>
        <v>87.537531490706272</v>
      </c>
      <c r="D122" s="8"/>
      <c r="E122" s="5">
        <v>90</v>
      </c>
      <c r="F122" s="6">
        <f t="shared" ca="1" si="9"/>
        <v>0.14684752075688612</v>
      </c>
      <c r="G122" s="13">
        <f t="shared" ca="1" si="7"/>
        <v>11.781668472990015</v>
      </c>
    </row>
    <row r="123" spans="1:7" x14ac:dyDescent="0.2">
      <c r="A123" s="12">
        <v>91</v>
      </c>
      <c r="B123" s="6">
        <f t="shared" ca="1" si="8"/>
        <v>-0.38026085699139278</v>
      </c>
      <c r="C123" s="7">
        <f t="shared" ca="1" si="6"/>
        <v>94.296087145129107</v>
      </c>
      <c r="D123" s="8"/>
      <c r="E123" s="5">
        <v>91</v>
      </c>
      <c r="F123" s="6">
        <f t="shared" ca="1" si="9"/>
        <v>-2.506040095361961</v>
      </c>
      <c r="G123" s="13">
        <f t="shared" ca="1" si="7"/>
        <v>6.9906237112282934</v>
      </c>
    </row>
    <row r="124" spans="1:7" x14ac:dyDescent="0.2">
      <c r="A124" s="12">
        <v>92</v>
      </c>
      <c r="B124" s="6">
        <f t="shared" ca="1" si="8"/>
        <v>0.7340414143668923</v>
      </c>
      <c r="C124" s="7">
        <f t="shared" ca="1" si="6"/>
        <v>111.01062121550339</v>
      </c>
      <c r="D124" s="8"/>
      <c r="E124" s="5">
        <v>92</v>
      </c>
      <c r="F124" s="6">
        <f t="shared" ca="1" si="9"/>
        <v>-1.0075128593677645</v>
      </c>
      <c r="G124" s="13">
        <f t="shared" ca="1" si="7"/>
        <v>10.518212823654958</v>
      </c>
    </row>
    <row r="125" spans="1:7" x14ac:dyDescent="0.2">
      <c r="A125" s="12">
        <v>93</v>
      </c>
      <c r="B125" s="6">
        <f t="shared" ca="1" si="8"/>
        <v>-1.1282879852847119</v>
      </c>
      <c r="C125" s="7">
        <f t="shared" ca="1" si="6"/>
        <v>83.075680220729325</v>
      </c>
      <c r="D125" s="8"/>
      <c r="E125" s="5">
        <v>93</v>
      </c>
      <c r="F125" s="6">
        <f t="shared" ca="1" si="9"/>
        <v>0.51561322319886216</v>
      </c>
      <c r="G125" s="13">
        <f t="shared" ca="1" si="7"/>
        <v>12.306754541585853</v>
      </c>
    </row>
    <row r="126" spans="1:7" x14ac:dyDescent="0.2">
      <c r="A126" s="12">
        <v>94</v>
      </c>
      <c r="B126" s="6">
        <f t="shared" ca="1" si="8"/>
        <v>-0.80773643674747508</v>
      </c>
      <c r="C126" s="7">
        <f t="shared" ca="1" si="6"/>
        <v>87.883953448787878</v>
      </c>
      <c r="D126" s="8"/>
      <c r="E126" s="5">
        <v>94</v>
      </c>
      <c r="F126" s="6">
        <f t="shared" ca="1" si="9"/>
        <v>-0.64351562343574287</v>
      </c>
      <c r="G126" s="13">
        <f t="shared" ca="1" si="7"/>
        <v>10.287608578112273</v>
      </c>
    </row>
    <row r="127" spans="1:7" x14ac:dyDescent="0.2">
      <c r="A127" s="12">
        <v>95</v>
      </c>
      <c r="B127" s="6">
        <f t="shared" ca="1" si="8"/>
        <v>-0.46919908181727832</v>
      </c>
      <c r="C127" s="7">
        <f t="shared" ca="1" si="6"/>
        <v>92.962013772740818</v>
      </c>
      <c r="D127" s="8"/>
      <c r="E127" s="5">
        <v>95</v>
      </c>
      <c r="F127" s="6">
        <f t="shared" ca="1" si="9"/>
        <v>0.37770496253227531</v>
      </c>
      <c r="G127" s="13">
        <f t="shared" ca="1" si="7"/>
        <v>12.439095691568145</v>
      </c>
    </row>
    <row r="128" spans="1:7" x14ac:dyDescent="0.2">
      <c r="A128" s="12">
        <v>96</v>
      </c>
      <c r="B128" s="6">
        <f t="shared" ca="1" si="8"/>
        <v>-0.27869455564999129</v>
      </c>
      <c r="C128" s="7">
        <f t="shared" ca="1" si="6"/>
        <v>95.819581665250126</v>
      </c>
      <c r="D128" s="8"/>
      <c r="E128" s="5">
        <v>96</v>
      </c>
      <c r="F128" s="6">
        <f t="shared" ca="1" si="9"/>
        <v>-0.8771716724554568</v>
      </c>
      <c r="G128" s="13">
        <f t="shared" ca="1" si="7"/>
        <v>10.159246377154556</v>
      </c>
    </row>
    <row r="129" spans="1:7" x14ac:dyDescent="0.2">
      <c r="A129" s="12">
        <v>97</v>
      </c>
      <c r="B129" s="6">
        <f t="shared" ca="1" si="8"/>
        <v>1.2220805458458539</v>
      </c>
      <c r="C129" s="7">
        <f t="shared" ca="1" si="6"/>
        <v>118.33120818768781</v>
      </c>
      <c r="D129" s="8"/>
      <c r="E129" s="5">
        <v>97</v>
      </c>
      <c r="F129" s="6">
        <f t="shared" ca="1" si="9"/>
        <v>0.32390289652099868</v>
      </c>
      <c r="G129" s="13">
        <f t="shared" ca="1" si="7"/>
        <v>13.351215668395266</v>
      </c>
    </row>
    <row r="130" spans="1:7" x14ac:dyDescent="0.2">
      <c r="A130" s="12">
        <v>98</v>
      </c>
      <c r="B130" s="6">
        <f t="shared" ca="1" si="8"/>
        <v>0.57759977962175879</v>
      </c>
      <c r="C130" s="7">
        <f t="shared" ca="1" si="6"/>
        <v>108.66399669432639</v>
      </c>
      <c r="D130" s="8"/>
      <c r="E130" s="5">
        <v>98</v>
      </c>
      <c r="F130" s="6">
        <f t="shared" ca="1" si="9"/>
        <v>-0.94967336400373081</v>
      </c>
      <c r="G130" s="13">
        <f t="shared" ca="1" si="7"/>
        <v>10.534698566843728</v>
      </c>
    </row>
    <row r="131" spans="1:7" x14ac:dyDescent="0.2">
      <c r="A131" s="12">
        <v>99</v>
      </c>
      <c r="B131" s="6">
        <f t="shared" ca="1" si="8"/>
        <v>0.10147573183056584</v>
      </c>
      <c r="C131" s="7">
        <f t="shared" ca="1" si="6"/>
        <v>101.52213597745849</v>
      </c>
      <c r="D131" s="8"/>
      <c r="E131" s="5">
        <v>99</v>
      </c>
      <c r="F131" s="6">
        <f t="shared" ca="1" si="9"/>
        <v>-0.36485134892965387</v>
      </c>
      <c r="G131" s="13">
        <f t="shared" ca="1" si="7"/>
        <v>11.364793430230641</v>
      </c>
    </row>
    <row r="132" spans="1:7" x14ac:dyDescent="0.2">
      <c r="A132" s="12">
        <v>100</v>
      </c>
      <c r="B132" s="6">
        <f t="shared" ca="1" si="8"/>
        <v>0.36901534199493702</v>
      </c>
      <c r="C132" s="7">
        <f t="shared" ca="1" si="6"/>
        <v>105.53523012992406</v>
      </c>
      <c r="D132" s="8"/>
      <c r="E132" s="5">
        <v>100</v>
      </c>
      <c r="F132" s="6">
        <f t="shared" ca="1" si="9"/>
        <v>1.082147740965989</v>
      </c>
      <c r="G132" s="13">
        <f t="shared" ca="1" si="7"/>
        <v>14.286015508861457</v>
      </c>
    </row>
  </sheetData>
  <sheetProtection sheet="1" formatCells="0" formatColumns="0" formatRows="0"/>
  <mergeCells count="7">
    <mergeCell ref="B7:B8"/>
    <mergeCell ref="L2:L3"/>
    <mergeCell ref="L4:L5"/>
    <mergeCell ref="B28:C28"/>
    <mergeCell ref="F28:G28"/>
    <mergeCell ref="B26:G26"/>
    <mergeCell ref="B9:B10"/>
  </mergeCells>
  <phoneticPr fontId="0" type="noConversion"/>
  <conditionalFormatting sqref="C8">
    <cfRule type="expression" dxfId="2" priority="1" stopIfTrue="1">
      <formula>OR($B$9&lt;-1,$B$9&gt;1)</formula>
    </cfRule>
  </conditionalFormatting>
  <conditionalFormatting sqref="C9">
    <cfRule type="expression" dxfId="1" priority="2" stopIfTrue="1">
      <formula>OR($B$9&lt;-1,$B$9&gt;1)</formula>
    </cfRule>
  </conditionalFormatting>
  <dataValidations count="1">
    <dataValidation type="decimal" allowBlank="1" showInputMessage="1" showErrorMessage="1" errorTitle="Error" error="Must be between -1 and +1 inclusive." sqref="B9:B10">
      <formula1>-1</formula1>
      <formula2>1</formula2>
    </dataValidation>
  </dataValidations>
  <pageMargins left="0.75" right="0.75" top="1" bottom="1" header="0.5" footer="0.5"/>
  <pageSetup scale="84" orientation="landscape" horizontalDpi="4294967293" vertic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3"/>
  <sheetViews>
    <sheetView showGridLines="0" workbookViewId="0"/>
  </sheetViews>
  <sheetFormatPr defaultRowHeight="12.75" x14ac:dyDescent="0.2"/>
  <cols>
    <col min="1" max="1" width="5.140625" style="1" customWidth="1"/>
    <col min="2" max="2" width="11.28515625" style="1" customWidth="1"/>
    <col min="3" max="3" width="10.85546875" style="1" customWidth="1"/>
    <col min="4" max="4" width="7" style="1" customWidth="1"/>
    <col min="5" max="5" width="9.140625" style="1"/>
    <col min="6" max="6" width="12.28515625" style="1" customWidth="1"/>
    <col min="7" max="7" width="12" style="1" customWidth="1"/>
    <col min="8" max="10" width="9.140625" style="1"/>
    <col min="11" max="11" width="3.5703125" style="1" customWidth="1"/>
    <col min="12" max="12" width="12.7109375" style="1" customWidth="1"/>
    <col min="13" max="16384" width="9.140625" style="1"/>
  </cols>
  <sheetData>
    <row r="1" spans="2:12" ht="15" x14ac:dyDescent="0.2">
      <c r="B1" s="16" t="s">
        <v>14</v>
      </c>
    </row>
    <row r="2" spans="2:12" x14ac:dyDescent="0.2">
      <c r="L2" s="23" t="s">
        <v>8</v>
      </c>
    </row>
    <row r="3" spans="2:12" x14ac:dyDescent="0.2">
      <c r="L3" s="24"/>
    </row>
    <row r="4" spans="2:12" x14ac:dyDescent="0.2">
      <c r="L4" s="32" t="str">
        <f ca="1">"r = "&amp;ROUND(CORREL(C33:C132,G33:G132),3)</f>
        <v>r = 0.305</v>
      </c>
    </row>
    <row r="5" spans="2:12" x14ac:dyDescent="0.2">
      <c r="L5" s="33"/>
    </row>
    <row r="6" spans="2:12" x14ac:dyDescent="0.2">
      <c r="B6" s="15" t="s">
        <v>7</v>
      </c>
    </row>
    <row r="7" spans="2:12" x14ac:dyDescent="0.2">
      <c r="B7" s="21" t="s">
        <v>4</v>
      </c>
    </row>
    <row r="8" spans="2:12" x14ac:dyDescent="0.2">
      <c r="B8" s="22"/>
      <c r="C8" s="10" t="s">
        <v>5</v>
      </c>
    </row>
    <row r="9" spans="2:12" x14ac:dyDescent="0.2">
      <c r="B9" s="30">
        <v>0.3</v>
      </c>
      <c r="C9" s="11" t="s">
        <v>6</v>
      </c>
    </row>
    <row r="10" spans="2:12" x14ac:dyDescent="0.2">
      <c r="B10" s="31"/>
      <c r="C10" s="8"/>
    </row>
    <row r="26" spans="1:8" x14ac:dyDescent="0.2">
      <c r="B26" s="29" t="s">
        <v>11</v>
      </c>
      <c r="C26" s="29"/>
      <c r="D26" s="29"/>
      <c r="E26" s="29"/>
      <c r="F26" s="29"/>
      <c r="G26" s="29"/>
    </row>
    <row r="28" spans="1:8" x14ac:dyDescent="0.2">
      <c r="B28" s="27" t="s">
        <v>0</v>
      </c>
      <c r="C28" s="28"/>
      <c r="D28" s="3"/>
      <c r="E28" s="3"/>
      <c r="F28" s="27" t="s">
        <v>1</v>
      </c>
      <c r="G28" s="28"/>
    </row>
    <row r="29" spans="1:8" x14ac:dyDescent="0.2">
      <c r="B29" s="17" t="s">
        <v>9</v>
      </c>
      <c r="C29" s="18">
        <v>100</v>
      </c>
      <c r="D29" s="3"/>
      <c r="F29" s="17" t="s">
        <v>9</v>
      </c>
      <c r="G29" s="18">
        <v>12</v>
      </c>
      <c r="H29" s="3"/>
    </row>
    <row r="30" spans="1:8" x14ac:dyDescent="0.2">
      <c r="B30" s="19" t="s">
        <v>10</v>
      </c>
      <c r="C30" s="20">
        <v>15</v>
      </c>
      <c r="D30" s="3"/>
      <c r="F30" s="19" t="s">
        <v>10</v>
      </c>
      <c r="G30" s="20">
        <v>2</v>
      </c>
    </row>
    <row r="31" spans="1:8" x14ac:dyDescent="0.2">
      <c r="C31" s="3"/>
      <c r="D31" s="3"/>
      <c r="G31" s="3"/>
    </row>
    <row r="32" spans="1:8" x14ac:dyDescent="0.2">
      <c r="A32" s="4" t="s">
        <v>12</v>
      </c>
      <c r="B32" s="4" t="s">
        <v>2</v>
      </c>
      <c r="C32" s="4" t="s">
        <v>0</v>
      </c>
      <c r="E32" s="4" t="s">
        <v>12</v>
      </c>
      <c r="F32" s="4" t="s">
        <v>3</v>
      </c>
      <c r="G32" s="4" t="s">
        <v>1</v>
      </c>
    </row>
    <row r="33" spans="1:9" x14ac:dyDescent="0.2">
      <c r="A33" s="12">
        <v>1</v>
      </c>
      <c r="B33" s="6">
        <f ca="1">_xlfn.NORM.S.INV(RAND())</f>
        <v>-0.81768804242334125</v>
      </c>
      <c r="C33" s="7">
        <f t="shared" ref="C33:C64" ca="1" si="0">Z_1*StDevX+MeanX</f>
        <v>87.734679363649889</v>
      </c>
      <c r="D33" s="8"/>
      <c r="E33" s="12">
        <v>1</v>
      </c>
      <c r="F33" s="6">
        <f ca="1">_xlfn.NORM.S.INV(RAND())</f>
        <v>0.79188930597965212</v>
      </c>
      <c r="G33" s="9">
        <f t="shared" ref="G33:G64" ca="1" si="1">(Rho*Z_1+Z_2*SQRT(1-Rho*Rho))*StDevY+MeanY</f>
        <v>13.020215678859692</v>
      </c>
    </row>
    <row r="34" spans="1:9" x14ac:dyDescent="0.2">
      <c r="A34" s="12">
        <v>2</v>
      </c>
      <c r="B34" s="6">
        <f t="shared" ref="B34:B97" ca="1" si="2">_xlfn.NORM.S.INV(RAND())</f>
        <v>0.70541556640590686</v>
      </c>
      <c r="C34" s="7">
        <f t="shared" ca="1" si="0"/>
        <v>110.5812334960886</v>
      </c>
      <c r="D34" s="8"/>
      <c r="E34" s="12">
        <v>2</v>
      </c>
      <c r="F34" s="6">
        <f t="shared" ref="F34:F97" ca="1" si="3">_xlfn.NORM.S.INV(RAND())</f>
        <v>-1.8654367011948454</v>
      </c>
      <c r="G34" s="9">
        <f t="shared" ca="1" si="1"/>
        <v>8.8642229457801989</v>
      </c>
    </row>
    <row r="35" spans="1:9" x14ac:dyDescent="0.2">
      <c r="A35" s="12">
        <v>3</v>
      </c>
      <c r="B35" s="6">
        <f t="shared" ca="1" si="2"/>
        <v>1.6543751722133324</v>
      </c>
      <c r="C35" s="7">
        <f t="shared" ca="1" si="0"/>
        <v>124.81562758319998</v>
      </c>
      <c r="D35" s="8"/>
      <c r="E35" s="12">
        <v>3</v>
      </c>
      <c r="F35" s="6">
        <f t="shared" ca="1" si="3"/>
        <v>-1.5422083968145166</v>
      </c>
      <c r="G35" s="9">
        <f t="shared" ca="1" si="1"/>
        <v>10.050279010376503</v>
      </c>
    </row>
    <row r="36" spans="1:9" x14ac:dyDescent="0.2">
      <c r="A36" s="12">
        <v>4</v>
      </c>
      <c r="B36" s="6">
        <f t="shared" ca="1" si="2"/>
        <v>5.4881662967403322E-2</v>
      </c>
      <c r="C36" s="7">
        <f t="shared" ca="1" si="0"/>
        <v>100.82322494451105</v>
      </c>
      <c r="D36" s="8"/>
      <c r="E36" s="12">
        <v>4</v>
      </c>
      <c r="F36" s="6">
        <f t="shared" ca="1" si="3"/>
        <v>-0.18733356458764724</v>
      </c>
      <c r="G36" s="9">
        <f t="shared" ca="1" si="1"/>
        <v>11.675519335777782</v>
      </c>
      <c r="I36" s="14" t="s">
        <v>17</v>
      </c>
    </row>
    <row r="37" spans="1:9" x14ac:dyDescent="0.2">
      <c r="A37" s="12">
        <v>5</v>
      </c>
      <c r="B37" s="6">
        <f t="shared" ca="1" si="2"/>
        <v>-6.6347639250048523E-2</v>
      </c>
      <c r="C37" s="7">
        <f t="shared" ca="1" si="0"/>
        <v>99.004785411249273</v>
      </c>
      <c r="D37" s="8"/>
      <c r="E37" s="12">
        <v>5</v>
      </c>
      <c r="F37" s="6">
        <f t="shared" ca="1" si="3"/>
        <v>-0.76775808878289031</v>
      </c>
      <c r="G37" s="9">
        <f t="shared" ca="1" si="1"/>
        <v>10.495402340260069</v>
      </c>
    </row>
    <row r="38" spans="1:9" x14ac:dyDescent="0.2">
      <c r="A38" s="12">
        <v>6</v>
      </c>
      <c r="B38" s="6">
        <f t="shared" ca="1" si="2"/>
        <v>-0.7657855650791956</v>
      </c>
      <c r="C38" s="7">
        <f t="shared" ca="1" si="0"/>
        <v>88.513216523812062</v>
      </c>
      <c r="D38" s="8"/>
      <c r="E38" s="12">
        <v>6</v>
      </c>
      <c r="F38" s="6">
        <f t="shared" ca="1" si="3"/>
        <v>-0.64838650697760336</v>
      </c>
      <c r="G38" s="9">
        <f t="shared" ca="1" si="1"/>
        <v>10.303486047601007</v>
      </c>
    </row>
    <row r="39" spans="1:9" x14ac:dyDescent="0.2">
      <c r="A39" s="12">
        <v>7</v>
      </c>
      <c r="B39" s="6">
        <f t="shared" ca="1" si="2"/>
        <v>-0.40853899523023013</v>
      </c>
      <c r="C39" s="7">
        <f t="shared" ca="1" si="0"/>
        <v>93.871915071546553</v>
      </c>
      <c r="D39" s="8"/>
      <c r="E39" s="12">
        <v>7</v>
      </c>
      <c r="F39" s="6">
        <f t="shared" ca="1" si="3"/>
        <v>8.4619766353393591E-2</v>
      </c>
      <c r="G39" s="9">
        <f t="shared" ca="1" si="1"/>
        <v>11.916320827540352</v>
      </c>
    </row>
    <row r="40" spans="1:9" x14ac:dyDescent="0.2">
      <c r="A40" s="12">
        <v>8</v>
      </c>
      <c r="B40" s="6">
        <f t="shared" ca="1" si="2"/>
        <v>-0.90335306470545762</v>
      </c>
      <c r="C40" s="7">
        <f t="shared" ca="1" si="0"/>
        <v>86.449704029418143</v>
      </c>
      <c r="D40" s="8"/>
      <c r="E40" s="12">
        <v>8</v>
      </c>
      <c r="F40" s="6">
        <f t="shared" ca="1" si="3"/>
        <v>0.2543815909324878</v>
      </c>
      <c r="G40" s="9">
        <f t="shared" ca="1" si="1"/>
        <v>11.943317304595345</v>
      </c>
    </row>
    <row r="41" spans="1:9" x14ac:dyDescent="0.2">
      <c r="A41" s="12">
        <v>9</v>
      </c>
      <c r="B41" s="6">
        <f t="shared" ca="1" si="2"/>
        <v>-0.6143255813657883</v>
      </c>
      <c r="C41" s="7">
        <f t="shared" ca="1" si="0"/>
        <v>90.785116279513176</v>
      </c>
      <c r="D41" s="8"/>
      <c r="E41" s="12">
        <v>9</v>
      </c>
      <c r="F41" s="6">
        <f t="shared" ca="1" si="3"/>
        <v>0.4159822059126167</v>
      </c>
      <c r="G41" s="9">
        <f t="shared" ca="1" si="1"/>
        <v>12.425048117804408</v>
      </c>
    </row>
    <row r="42" spans="1:9" x14ac:dyDescent="0.2">
      <c r="A42" s="12">
        <v>10</v>
      </c>
      <c r="B42" s="6">
        <f t="shared" ca="1" si="2"/>
        <v>1.463529401962764</v>
      </c>
      <c r="C42" s="7">
        <f t="shared" ca="1" si="0"/>
        <v>121.95294102944146</v>
      </c>
      <c r="D42" s="8"/>
      <c r="E42" s="12">
        <v>10</v>
      </c>
      <c r="F42" s="6">
        <f t="shared" ca="1" si="3"/>
        <v>-1.5548135818205218</v>
      </c>
      <c r="G42" s="9">
        <f t="shared" ca="1" si="1"/>
        <v>9.9117223879894798</v>
      </c>
    </row>
    <row r="43" spans="1:9" x14ac:dyDescent="0.2">
      <c r="A43" s="12">
        <v>11</v>
      </c>
      <c r="B43" s="6">
        <f t="shared" ca="1" si="2"/>
        <v>-1.3620760021431726</v>
      </c>
      <c r="C43" s="7">
        <f t="shared" ca="1" si="0"/>
        <v>79.568859967852404</v>
      </c>
      <c r="D43" s="8"/>
      <c r="E43" s="12">
        <v>11</v>
      </c>
      <c r="F43" s="6">
        <f t="shared" ca="1" si="3"/>
        <v>-1.8122383960002655</v>
      </c>
      <c r="G43" s="9">
        <f t="shared" ca="1" si="1"/>
        <v>7.7252239021988576</v>
      </c>
    </row>
    <row r="44" spans="1:9" x14ac:dyDescent="0.2">
      <c r="A44" s="12">
        <v>12</v>
      </c>
      <c r="B44" s="6">
        <f t="shared" ca="1" si="2"/>
        <v>-1.9085069182891126</v>
      </c>
      <c r="C44" s="7">
        <f t="shared" ca="1" si="0"/>
        <v>71.372396225663309</v>
      </c>
      <c r="D44" s="8"/>
      <c r="E44" s="12">
        <v>12</v>
      </c>
      <c r="F44" s="6">
        <f t="shared" ca="1" si="3"/>
        <v>0.42722602712564939</v>
      </c>
      <c r="G44" s="9">
        <f t="shared" ca="1" si="1"/>
        <v>11.669991159308085</v>
      </c>
    </row>
    <row r="45" spans="1:9" x14ac:dyDescent="0.2">
      <c r="A45" s="12">
        <v>13</v>
      </c>
      <c r="B45" s="6">
        <f t="shared" ca="1" si="2"/>
        <v>1.7315422820223034</v>
      </c>
      <c r="C45" s="7">
        <f t="shared" ca="1" si="0"/>
        <v>125.97313423033455</v>
      </c>
      <c r="D45" s="8"/>
      <c r="E45" s="12">
        <v>13</v>
      </c>
      <c r="F45" s="6">
        <f t="shared" ca="1" si="3"/>
        <v>0.75631055498680577</v>
      </c>
      <c r="G45" s="9">
        <f t="shared" ca="1" si="1"/>
        <v>14.481873942908024</v>
      </c>
    </row>
    <row r="46" spans="1:9" x14ac:dyDescent="0.2">
      <c r="A46" s="12">
        <v>14</v>
      </c>
      <c r="B46" s="6">
        <f t="shared" ca="1" si="2"/>
        <v>-8.1343896806931937E-2</v>
      </c>
      <c r="C46" s="7">
        <f t="shared" ca="1" si="0"/>
        <v>98.779841547896027</v>
      </c>
      <c r="D46" s="8"/>
      <c r="E46" s="12">
        <v>14</v>
      </c>
      <c r="F46" s="6">
        <f t="shared" ca="1" si="3"/>
        <v>-0.17733900094329288</v>
      </c>
      <c r="G46" s="9">
        <f t="shared" ca="1" si="1"/>
        <v>11.612852412035993</v>
      </c>
    </row>
    <row r="47" spans="1:9" x14ac:dyDescent="0.2">
      <c r="A47" s="12">
        <v>15</v>
      </c>
      <c r="B47" s="6">
        <f t="shared" ca="1" si="2"/>
        <v>1.859697773974935</v>
      </c>
      <c r="C47" s="7">
        <f t="shared" ca="1" si="0"/>
        <v>127.89546660962402</v>
      </c>
      <c r="D47" s="8"/>
      <c r="E47" s="12">
        <v>15</v>
      </c>
      <c r="F47" s="6">
        <f t="shared" ca="1" si="3"/>
        <v>-0.89628983875256407</v>
      </c>
      <c r="G47" s="9">
        <f t="shared" ca="1" si="1"/>
        <v>11.405806638349473</v>
      </c>
    </row>
    <row r="48" spans="1:9" x14ac:dyDescent="0.2">
      <c r="A48" s="12">
        <v>16</v>
      </c>
      <c r="B48" s="6">
        <f t="shared" ca="1" si="2"/>
        <v>0.56188500700261168</v>
      </c>
      <c r="C48" s="7">
        <f t="shared" ca="1" si="0"/>
        <v>108.42827510503918</v>
      </c>
      <c r="D48" s="8"/>
      <c r="E48" s="12">
        <v>16</v>
      </c>
      <c r="F48" s="6">
        <f t="shared" ca="1" si="3"/>
        <v>-0.25524873333602321</v>
      </c>
      <c r="G48" s="9">
        <f t="shared" ca="1" si="1"/>
        <v>11.850147458519061</v>
      </c>
    </row>
    <row r="49" spans="1:7" x14ac:dyDescent="0.2">
      <c r="A49" s="12">
        <v>17</v>
      </c>
      <c r="B49" s="6">
        <f t="shared" ca="1" si="2"/>
        <v>1.1435513527166428</v>
      </c>
      <c r="C49" s="7">
        <f t="shared" ca="1" si="0"/>
        <v>117.15327029074965</v>
      </c>
      <c r="D49" s="8"/>
      <c r="E49" s="12">
        <v>17</v>
      </c>
      <c r="F49" s="6">
        <f t="shared" ca="1" si="3"/>
        <v>-0.21834874784660693</v>
      </c>
      <c r="G49" s="9">
        <f t="shared" ca="1" si="1"/>
        <v>12.26954795132762</v>
      </c>
    </row>
    <row r="50" spans="1:7" x14ac:dyDescent="0.2">
      <c r="A50" s="12">
        <v>18</v>
      </c>
      <c r="B50" s="6">
        <f t="shared" ca="1" si="2"/>
        <v>1.760123817628912</v>
      </c>
      <c r="C50" s="7">
        <f t="shared" ca="1" si="0"/>
        <v>126.40185726443369</v>
      </c>
      <c r="D50" s="8"/>
      <c r="E50" s="12">
        <v>18</v>
      </c>
      <c r="F50" s="6">
        <f t="shared" ca="1" si="3"/>
        <v>-1.3320452539138823</v>
      </c>
      <c r="G50" s="9">
        <f t="shared" ca="1" si="1"/>
        <v>10.514693919037665</v>
      </c>
    </row>
    <row r="51" spans="1:7" x14ac:dyDescent="0.2">
      <c r="A51" s="12">
        <v>19</v>
      </c>
      <c r="B51" s="6">
        <f t="shared" ca="1" si="2"/>
        <v>-0.29814795080312695</v>
      </c>
      <c r="C51" s="7">
        <f t="shared" ca="1" si="0"/>
        <v>95.527780737953094</v>
      </c>
      <c r="D51" s="8"/>
      <c r="E51" s="12">
        <v>19</v>
      </c>
      <c r="F51" s="6">
        <f t="shared" ca="1" si="3"/>
        <v>0.58934459880446921</v>
      </c>
      <c r="G51" s="9">
        <f t="shared" ca="1" si="1"/>
        <v>12.945509061403975</v>
      </c>
    </row>
    <row r="52" spans="1:7" x14ac:dyDescent="0.2">
      <c r="A52" s="12">
        <v>20</v>
      </c>
      <c r="B52" s="6">
        <f t="shared" ca="1" si="2"/>
        <v>-0.34090098301639704</v>
      </c>
      <c r="C52" s="7">
        <f t="shared" ca="1" si="0"/>
        <v>94.886485254754049</v>
      </c>
      <c r="D52" s="8"/>
      <c r="E52" s="12">
        <v>20</v>
      </c>
      <c r="F52" s="6">
        <f t="shared" ca="1" si="3"/>
        <v>-0.47623267631174782</v>
      </c>
      <c r="G52" s="9">
        <f t="shared" ca="1" si="1"/>
        <v>10.886865372331195</v>
      </c>
    </row>
    <row r="53" spans="1:7" x14ac:dyDescent="0.2">
      <c r="A53" s="12">
        <v>21</v>
      </c>
      <c r="B53" s="6">
        <f t="shared" ca="1" si="2"/>
        <v>1.2925939899611756</v>
      </c>
      <c r="C53" s="7">
        <f t="shared" ca="1" si="0"/>
        <v>119.38890984941763</v>
      </c>
      <c r="D53" s="8"/>
      <c r="E53" s="12">
        <v>21</v>
      </c>
      <c r="F53" s="6">
        <f t="shared" ca="1" si="3"/>
        <v>-1.4366156675841881</v>
      </c>
      <c r="G53" s="9">
        <f t="shared" ca="1" si="1"/>
        <v>10.034668388620041</v>
      </c>
    </row>
    <row r="54" spans="1:7" x14ac:dyDescent="0.2">
      <c r="A54" s="12">
        <v>22</v>
      </c>
      <c r="B54" s="6">
        <f t="shared" ca="1" si="2"/>
        <v>-1.2961096112487558</v>
      </c>
      <c r="C54" s="7">
        <f t="shared" ca="1" si="0"/>
        <v>80.55835583126867</v>
      </c>
      <c r="D54" s="8"/>
      <c r="E54" s="12">
        <v>22</v>
      </c>
      <c r="F54" s="6">
        <f t="shared" ca="1" si="3"/>
        <v>-0.4933200404811609</v>
      </c>
      <c r="G54" s="9">
        <f t="shared" ca="1" si="1"/>
        <v>10.281139582331598</v>
      </c>
    </row>
    <row r="55" spans="1:7" x14ac:dyDescent="0.2">
      <c r="A55" s="12">
        <v>23</v>
      </c>
      <c r="B55" s="6">
        <f t="shared" ca="1" si="2"/>
        <v>0.69441890347095048</v>
      </c>
      <c r="C55" s="7">
        <f t="shared" ca="1" si="0"/>
        <v>110.41628355206426</v>
      </c>
      <c r="D55" s="8"/>
      <c r="E55" s="12">
        <v>23</v>
      </c>
      <c r="F55" s="6">
        <f t="shared" ca="1" si="3"/>
        <v>0.14209089907316419</v>
      </c>
      <c r="G55" s="9">
        <f t="shared" ca="1" si="1"/>
        <v>12.68774349966351</v>
      </c>
    </row>
    <row r="56" spans="1:7" x14ac:dyDescent="0.2">
      <c r="A56" s="12">
        <v>24</v>
      </c>
      <c r="B56" s="6">
        <f t="shared" ca="1" si="2"/>
        <v>-2.0866059483017629</v>
      </c>
      <c r="C56" s="7">
        <f t="shared" ca="1" si="0"/>
        <v>68.70091077547356</v>
      </c>
      <c r="D56" s="8"/>
      <c r="E56" s="12">
        <v>24</v>
      </c>
      <c r="F56" s="6">
        <f t="shared" ca="1" si="3"/>
        <v>-1.421210621736877</v>
      </c>
      <c r="G56" s="9">
        <f t="shared" ca="1" si="1"/>
        <v>8.0365393799290281</v>
      </c>
    </row>
    <row r="57" spans="1:7" x14ac:dyDescent="0.2">
      <c r="A57" s="12">
        <v>25</v>
      </c>
      <c r="B57" s="6">
        <f t="shared" ca="1" si="2"/>
        <v>0.16927276899645477</v>
      </c>
      <c r="C57" s="7">
        <f t="shared" ca="1" si="0"/>
        <v>102.53909153494682</v>
      </c>
      <c r="D57" s="8"/>
      <c r="E57" s="12">
        <v>25</v>
      </c>
      <c r="F57" s="6">
        <f t="shared" ca="1" si="3"/>
        <v>1.3157669173704654</v>
      </c>
      <c r="G57" s="9">
        <f t="shared" ca="1" si="1"/>
        <v>14.611886946212309</v>
      </c>
    </row>
    <row r="58" spans="1:7" x14ac:dyDescent="0.2">
      <c r="A58" s="12">
        <v>26</v>
      </c>
      <c r="B58" s="6">
        <f t="shared" ca="1" si="2"/>
        <v>0.32348508201315773</v>
      </c>
      <c r="C58" s="7">
        <f t="shared" ca="1" si="0"/>
        <v>104.85227623019736</v>
      </c>
      <c r="D58" s="8"/>
      <c r="E58" s="12">
        <v>26</v>
      </c>
      <c r="F58" s="6">
        <f t="shared" ca="1" si="3"/>
        <v>0.55127644673382625</v>
      </c>
      <c r="G58" s="9">
        <f t="shared" ca="1" si="1"/>
        <v>13.245859475922369</v>
      </c>
    </row>
    <row r="59" spans="1:7" x14ac:dyDescent="0.2">
      <c r="A59" s="12">
        <v>27</v>
      </c>
      <c r="B59" s="6">
        <f t="shared" ca="1" si="2"/>
        <v>4.3774472370359176E-2</v>
      </c>
      <c r="C59" s="7">
        <f t="shared" ca="1" si="0"/>
        <v>100.65661708555538</v>
      </c>
      <c r="D59" s="8"/>
      <c r="E59" s="12">
        <v>27</v>
      </c>
      <c r="F59" s="6">
        <f t="shared" ca="1" si="3"/>
        <v>1.1472622403552122</v>
      </c>
      <c r="G59" s="9">
        <f t="shared" ca="1" si="1"/>
        <v>14.21510153418275</v>
      </c>
    </row>
    <row r="60" spans="1:7" x14ac:dyDescent="0.2">
      <c r="A60" s="12">
        <v>28</v>
      </c>
      <c r="B60" s="6">
        <f t="shared" ca="1" si="2"/>
        <v>1.0650350766160857</v>
      </c>
      <c r="C60" s="7">
        <f t="shared" ca="1" si="0"/>
        <v>115.97552614924129</v>
      </c>
      <c r="D60" s="8"/>
      <c r="E60" s="12">
        <v>28</v>
      </c>
      <c r="F60" s="6">
        <f t="shared" ca="1" si="3"/>
        <v>-2.7892082667301029E-2</v>
      </c>
      <c r="G60" s="9">
        <f t="shared" ca="1" si="1"/>
        <v>12.58580634383865</v>
      </c>
    </row>
    <row r="61" spans="1:7" x14ac:dyDescent="0.2">
      <c r="A61" s="12">
        <v>29</v>
      </c>
      <c r="B61" s="6">
        <f t="shared" ca="1" si="2"/>
        <v>-2.2172472587398873</v>
      </c>
      <c r="C61" s="7">
        <f t="shared" ca="1" si="0"/>
        <v>66.7412911189017</v>
      </c>
      <c r="D61" s="8"/>
      <c r="E61" s="12">
        <v>29</v>
      </c>
      <c r="F61" s="6">
        <f t="shared" ca="1" si="3"/>
        <v>-1.8489745203613317</v>
      </c>
      <c r="G61" s="9">
        <f t="shared" ca="1" si="1"/>
        <v>7.14203308996853</v>
      </c>
    </row>
    <row r="62" spans="1:7" x14ac:dyDescent="0.2">
      <c r="A62" s="12">
        <v>30</v>
      </c>
      <c r="B62" s="6">
        <f t="shared" ca="1" si="2"/>
        <v>-0.33552070927949301</v>
      </c>
      <c r="C62" s="7">
        <f t="shared" ca="1" si="0"/>
        <v>94.967189360807609</v>
      </c>
      <c r="D62" s="8"/>
      <c r="E62" s="12">
        <v>30</v>
      </c>
      <c r="F62" s="6">
        <f t="shared" ca="1" si="3"/>
        <v>-0.28351072899481555</v>
      </c>
      <c r="G62" s="9">
        <f t="shared" ca="1" si="1"/>
        <v>11.257783577611404</v>
      </c>
    </row>
    <row r="63" spans="1:7" x14ac:dyDescent="0.2">
      <c r="A63" s="12">
        <v>31</v>
      </c>
      <c r="B63" s="6">
        <f t="shared" ca="1" si="2"/>
        <v>0.95632701659419306</v>
      </c>
      <c r="C63" s="7">
        <f t="shared" ca="1" si="0"/>
        <v>114.34490524891289</v>
      </c>
      <c r="D63" s="8"/>
      <c r="E63" s="12">
        <v>31</v>
      </c>
      <c r="F63" s="6">
        <f t="shared" ca="1" si="3"/>
        <v>-0.61749138628834099</v>
      </c>
      <c r="G63" s="9">
        <f t="shared" ca="1" si="1"/>
        <v>11.39569773012103</v>
      </c>
    </row>
    <row r="64" spans="1:7" x14ac:dyDescent="0.2">
      <c r="A64" s="12">
        <v>32</v>
      </c>
      <c r="B64" s="6">
        <f t="shared" ca="1" si="2"/>
        <v>1.0591615598312327</v>
      </c>
      <c r="C64" s="7">
        <f t="shared" ca="1" si="0"/>
        <v>115.8874233974685</v>
      </c>
      <c r="D64" s="8"/>
      <c r="E64" s="12">
        <v>32</v>
      </c>
      <c r="F64" s="6">
        <f t="shared" ca="1" si="3"/>
        <v>-0.88617161670254063</v>
      </c>
      <c r="G64" s="9">
        <f t="shared" ca="1" si="1"/>
        <v>10.944789247187568</v>
      </c>
    </row>
    <row r="65" spans="1:7" x14ac:dyDescent="0.2">
      <c r="A65" s="12">
        <v>33</v>
      </c>
      <c r="B65" s="6">
        <f t="shared" ca="1" si="2"/>
        <v>-0.95332338234554226</v>
      </c>
      <c r="C65" s="7">
        <f t="shared" ref="C65:C96" ca="1" si="4">Z_1*StDevX+MeanX</f>
        <v>85.700149264816872</v>
      </c>
      <c r="D65" s="8"/>
      <c r="E65" s="12">
        <v>33</v>
      </c>
      <c r="F65" s="6">
        <f t="shared" ca="1" si="3"/>
        <v>0.54568707363757485</v>
      </c>
      <c r="G65" s="9">
        <f t="shared" ref="G65:G96" ca="1" si="5">(Rho*Z_1+Z_2*SQRT(1-Rho*Rho))*StDevY+MeanY</f>
        <v>12.469110553091431</v>
      </c>
    </row>
    <row r="66" spans="1:7" x14ac:dyDescent="0.2">
      <c r="A66" s="12">
        <v>34</v>
      </c>
      <c r="B66" s="6">
        <f t="shared" ca="1" si="2"/>
        <v>-0.23117179725675874</v>
      </c>
      <c r="C66" s="7">
        <f t="shared" ca="1" si="4"/>
        <v>96.532423041148618</v>
      </c>
      <c r="D66" s="8"/>
      <c r="E66" s="12">
        <v>34</v>
      </c>
      <c r="F66" s="6">
        <f t="shared" ca="1" si="3"/>
        <v>0.50975795107215049</v>
      </c>
      <c r="G66" s="9">
        <f t="shared" ca="1" si="5"/>
        <v>12.833853107169356</v>
      </c>
    </row>
    <row r="67" spans="1:7" x14ac:dyDescent="0.2">
      <c r="A67" s="12">
        <v>35</v>
      </c>
      <c r="B67" s="6">
        <f t="shared" ca="1" si="2"/>
        <v>1.2474921796551746</v>
      </c>
      <c r="C67" s="7">
        <f t="shared" ca="1" si="4"/>
        <v>118.71238269482762</v>
      </c>
      <c r="D67" s="8"/>
      <c r="E67" s="12">
        <v>35</v>
      </c>
      <c r="F67" s="6">
        <f t="shared" ca="1" si="3"/>
        <v>-0.87298096423715044</v>
      </c>
      <c r="G67" s="9">
        <f t="shared" ca="1" si="5"/>
        <v>11.08295378003994</v>
      </c>
    </row>
    <row r="68" spans="1:7" x14ac:dyDescent="0.2">
      <c r="A68" s="12">
        <v>36</v>
      </c>
      <c r="B68" s="6">
        <f t="shared" ca="1" si="2"/>
        <v>1.0448432832994536</v>
      </c>
      <c r="C68" s="7">
        <f t="shared" ca="1" si="4"/>
        <v>115.6726492494918</v>
      </c>
      <c r="D68" s="8"/>
      <c r="E68" s="12">
        <v>36</v>
      </c>
      <c r="F68" s="6">
        <f t="shared" ca="1" si="3"/>
        <v>-0.64697718143864169</v>
      </c>
      <c r="G68" s="9">
        <f t="shared" ca="1" si="5"/>
        <v>11.392552178386543</v>
      </c>
    </row>
    <row r="69" spans="1:7" x14ac:dyDescent="0.2">
      <c r="A69" s="12">
        <v>37</v>
      </c>
      <c r="B69" s="6">
        <f t="shared" ca="1" si="2"/>
        <v>0.85304762901081554</v>
      </c>
      <c r="C69" s="7">
        <f t="shared" ca="1" si="4"/>
        <v>112.79571443516224</v>
      </c>
      <c r="D69" s="8"/>
      <c r="E69" s="12">
        <v>37</v>
      </c>
      <c r="F69" s="6">
        <f t="shared" ca="1" si="3"/>
        <v>0.4821555133337222</v>
      </c>
      <c r="G69" s="9">
        <f t="shared" ca="1" si="5"/>
        <v>13.431722668103186</v>
      </c>
    </row>
    <row r="70" spans="1:7" x14ac:dyDescent="0.2">
      <c r="A70" s="12">
        <v>38</v>
      </c>
      <c r="B70" s="6">
        <f t="shared" ca="1" si="2"/>
        <v>-0.38275005923083816</v>
      </c>
      <c r="C70" s="7">
        <f t="shared" ca="1" si="4"/>
        <v>94.258749111537426</v>
      </c>
      <c r="D70" s="8"/>
      <c r="E70" s="12">
        <v>38</v>
      </c>
      <c r="F70" s="6">
        <f t="shared" ca="1" si="3"/>
        <v>0.61375784369471575</v>
      </c>
      <c r="G70" s="9">
        <f t="shared" ca="1" si="5"/>
        <v>12.941325299016544</v>
      </c>
    </row>
    <row r="71" spans="1:7" x14ac:dyDescent="0.2">
      <c r="A71" s="12">
        <v>39</v>
      </c>
      <c r="B71" s="6">
        <f t="shared" ca="1" si="2"/>
        <v>-1.1390418250826075</v>
      </c>
      <c r="C71" s="7">
        <f t="shared" ca="1" si="4"/>
        <v>82.914372623760883</v>
      </c>
      <c r="D71" s="8"/>
      <c r="E71" s="12">
        <v>39</v>
      </c>
      <c r="F71" s="6">
        <f t="shared" ca="1" si="3"/>
        <v>-0.85175544084566623</v>
      </c>
      <c r="G71" s="9">
        <f t="shared" ca="1" si="5"/>
        <v>9.6915290948647286</v>
      </c>
    </row>
    <row r="72" spans="1:7" x14ac:dyDescent="0.2">
      <c r="A72" s="12">
        <v>40</v>
      </c>
      <c r="B72" s="6">
        <f t="shared" ca="1" si="2"/>
        <v>0.79834935356434777</v>
      </c>
      <c r="C72" s="7">
        <f t="shared" ca="1" si="4"/>
        <v>111.97524030346521</v>
      </c>
      <c r="D72" s="8"/>
      <c r="E72" s="12">
        <v>40</v>
      </c>
      <c r="F72" s="6">
        <f t="shared" ca="1" si="3"/>
        <v>1.0307183225763081</v>
      </c>
      <c r="G72" s="9">
        <f t="shared" ca="1" si="5"/>
        <v>14.445494839187123</v>
      </c>
    </row>
    <row r="73" spans="1:7" x14ac:dyDescent="0.2">
      <c r="A73" s="12">
        <v>41</v>
      </c>
      <c r="B73" s="6">
        <f t="shared" ca="1" si="2"/>
        <v>-1.237935722414031</v>
      </c>
      <c r="C73" s="7">
        <f t="shared" ca="1" si="4"/>
        <v>81.430964163789525</v>
      </c>
      <c r="D73" s="8"/>
      <c r="E73" s="12">
        <v>41</v>
      </c>
      <c r="F73" s="6">
        <f t="shared" ca="1" si="3"/>
        <v>1.9380594894164054</v>
      </c>
      <c r="G73" s="9">
        <f t="shared" ca="1" si="5"/>
        <v>14.954820409816421</v>
      </c>
    </row>
    <row r="74" spans="1:7" x14ac:dyDescent="0.2">
      <c r="A74" s="12">
        <v>42</v>
      </c>
      <c r="B74" s="6">
        <f t="shared" ca="1" si="2"/>
        <v>-0.48863349112061027</v>
      </c>
      <c r="C74" s="7">
        <f t="shared" ca="1" si="4"/>
        <v>92.670497633190848</v>
      </c>
      <c r="D74" s="8"/>
      <c r="E74" s="12">
        <v>42</v>
      </c>
      <c r="F74" s="6">
        <f t="shared" ca="1" si="3"/>
        <v>0.78384248154223857</v>
      </c>
      <c r="G74" s="9">
        <f t="shared" ca="1" si="5"/>
        <v>13.202296047085794</v>
      </c>
    </row>
    <row r="75" spans="1:7" x14ac:dyDescent="0.2">
      <c r="A75" s="12">
        <v>43</v>
      </c>
      <c r="B75" s="6">
        <f t="shared" ca="1" si="2"/>
        <v>-1.6360192104765474</v>
      </c>
      <c r="C75" s="7">
        <f t="shared" ca="1" si="4"/>
        <v>75.459711842851789</v>
      </c>
      <c r="D75" s="8"/>
      <c r="E75" s="12">
        <v>43</v>
      </c>
      <c r="F75" s="6">
        <f t="shared" ca="1" si="3"/>
        <v>0.18219271958465341</v>
      </c>
      <c r="G75" s="9">
        <f t="shared" ca="1" si="5"/>
        <v>11.365990028563203</v>
      </c>
    </row>
    <row r="76" spans="1:7" x14ac:dyDescent="0.2">
      <c r="A76" s="12">
        <v>44</v>
      </c>
      <c r="B76" s="6">
        <f t="shared" ca="1" si="2"/>
        <v>-0.74145078948921661</v>
      </c>
      <c r="C76" s="7">
        <f t="shared" ca="1" si="4"/>
        <v>88.878238157661755</v>
      </c>
      <c r="D76" s="8"/>
      <c r="E76" s="12">
        <v>44</v>
      </c>
      <c r="F76" s="6">
        <f t="shared" ca="1" si="3"/>
        <v>0.49599537273808508</v>
      </c>
      <c r="G76" s="9">
        <f t="shared" ca="1" si="5"/>
        <v>12.501428385859008</v>
      </c>
    </row>
    <row r="77" spans="1:7" x14ac:dyDescent="0.2">
      <c r="A77" s="12">
        <v>45</v>
      </c>
      <c r="B77" s="6">
        <f t="shared" ca="1" si="2"/>
        <v>-0.4663613032316023</v>
      </c>
      <c r="C77" s="7">
        <f t="shared" ca="1" si="4"/>
        <v>93.004580451525968</v>
      </c>
      <c r="D77" s="8"/>
      <c r="E77" s="12">
        <v>45</v>
      </c>
      <c r="F77" s="6">
        <f t="shared" ca="1" si="3"/>
        <v>0.46323471309511915</v>
      </c>
      <c r="G77" s="9">
        <f t="shared" ca="1" si="5"/>
        <v>12.603978722618171</v>
      </c>
    </row>
    <row r="78" spans="1:7" x14ac:dyDescent="0.2">
      <c r="A78" s="12">
        <v>46</v>
      </c>
      <c r="B78" s="6">
        <f t="shared" ca="1" si="2"/>
        <v>-0.30366246642712169</v>
      </c>
      <c r="C78" s="7">
        <f t="shared" ca="1" si="4"/>
        <v>95.445063003593177</v>
      </c>
      <c r="D78" s="8"/>
      <c r="E78" s="12">
        <v>46</v>
      </c>
      <c r="F78" s="6">
        <f t="shared" ca="1" si="3"/>
        <v>1.0753059188745016</v>
      </c>
      <c r="G78" s="9">
        <f t="shared" ca="1" si="5"/>
        <v>13.86935545920384</v>
      </c>
    </row>
    <row r="79" spans="1:7" x14ac:dyDescent="0.2">
      <c r="A79" s="12">
        <v>47</v>
      </c>
      <c r="B79" s="6">
        <f t="shared" ca="1" si="2"/>
        <v>0.57422143969535366</v>
      </c>
      <c r="C79" s="7">
        <f t="shared" ca="1" si="4"/>
        <v>108.61332159543031</v>
      </c>
      <c r="D79" s="8"/>
      <c r="E79" s="12">
        <v>47</v>
      </c>
      <c r="F79" s="6">
        <f t="shared" ca="1" si="3"/>
        <v>2.1414899748302756</v>
      </c>
      <c r="G79" s="9">
        <f t="shared" ca="1" si="5"/>
        <v>16.430235336681189</v>
      </c>
    </row>
    <row r="80" spans="1:7" x14ac:dyDescent="0.2">
      <c r="A80" s="12">
        <v>48</v>
      </c>
      <c r="B80" s="6">
        <f t="shared" ca="1" si="2"/>
        <v>1.3606790131283979</v>
      </c>
      <c r="C80" s="7">
        <f t="shared" ca="1" si="4"/>
        <v>120.41018519692597</v>
      </c>
      <c r="D80" s="8"/>
      <c r="E80" s="12">
        <v>48</v>
      </c>
      <c r="F80" s="6">
        <f t="shared" ca="1" si="3"/>
        <v>0.30191988536414677</v>
      </c>
      <c r="G80" s="9">
        <f t="shared" ca="1" si="5"/>
        <v>13.39243383654938</v>
      </c>
    </row>
    <row r="81" spans="1:7" x14ac:dyDescent="0.2">
      <c r="A81" s="12">
        <v>49</v>
      </c>
      <c r="B81" s="6">
        <f t="shared" ca="1" si="2"/>
        <v>-0.37026260497628899</v>
      </c>
      <c r="C81" s="7">
        <f t="shared" ca="1" si="4"/>
        <v>94.446060925355667</v>
      </c>
      <c r="D81" s="8"/>
      <c r="E81" s="12">
        <v>49</v>
      </c>
      <c r="F81" s="6">
        <f t="shared" ca="1" si="3"/>
        <v>-0.98260429461828902</v>
      </c>
      <c r="G81" s="9">
        <f t="shared" ca="1" si="5"/>
        <v>9.9031529247801622</v>
      </c>
    </row>
    <row r="82" spans="1:7" x14ac:dyDescent="0.2">
      <c r="A82" s="12">
        <v>50</v>
      </c>
      <c r="B82" s="6">
        <f t="shared" ca="1" si="2"/>
        <v>-0.11162536892647193</v>
      </c>
      <c r="C82" s="7">
        <f t="shared" ca="1" si="4"/>
        <v>98.325619466102921</v>
      </c>
      <c r="D82" s="8"/>
      <c r="E82" s="12">
        <v>50</v>
      </c>
      <c r="F82" s="6">
        <f t="shared" ca="1" si="3"/>
        <v>1.2035783018972597</v>
      </c>
      <c r="G82" s="9">
        <f t="shared" ca="1" si="5"/>
        <v>14.229305826953388</v>
      </c>
    </row>
    <row r="83" spans="1:7" x14ac:dyDescent="0.2">
      <c r="A83" s="12">
        <v>51</v>
      </c>
      <c r="B83" s="6">
        <f t="shared" ca="1" si="2"/>
        <v>1.4290843968683831</v>
      </c>
      <c r="C83" s="7">
        <f t="shared" ca="1" si="4"/>
        <v>121.43626595302575</v>
      </c>
      <c r="D83" s="8"/>
      <c r="E83" s="12">
        <v>51</v>
      </c>
      <c r="F83" s="6">
        <f t="shared" ca="1" si="3"/>
        <v>1.96919855332254</v>
      </c>
      <c r="G83" s="9">
        <f t="shared" ca="1" si="5"/>
        <v>16.614442028896846</v>
      </c>
    </row>
    <row r="84" spans="1:7" x14ac:dyDescent="0.2">
      <c r="A84" s="12">
        <v>52</v>
      </c>
      <c r="B84" s="6">
        <f t="shared" ca="1" si="2"/>
        <v>0.23348143426020795</v>
      </c>
      <c r="C84" s="7">
        <f t="shared" ca="1" si="4"/>
        <v>103.50222151390312</v>
      </c>
      <c r="D84" s="8"/>
      <c r="E84" s="12">
        <v>52</v>
      </c>
      <c r="F84" s="6">
        <f t="shared" ca="1" si="3"/>
        <v>0.52142175056358142</v>
      </c>
      <c r="G84" s="9">
        <f t="shared" ca="1" si="5"/>
        <v>13.134898157224223</v>
      </c>
    </row>
    <row r="85" spans="1:7" x14ac:dyDescent="0.2">
      <c r="A85" s="12">
        <v>53</v>
      </c>
      <c r="B85" s="6">
        <f t="shared" ca="1" si="2"/>
        <v>0.67754167226909301</v>
      </c>
      <c r="C85" s="7">
        <f t="shared" ca="1" si="4"/>
        <v>110.16312508403639</v>
      </c>
      <c r="D85" s="8"/>
      <c r="E85" s="12">
        <v>53</v>
      </c>
      <c r="F85" s="6">
        <f t="shared" ca="1" si="3"/>
        <v>-0.32248599904028769</v>
      </c>
      <c r="G85" s="9">
        <f t="shared" ca="1" si="5"/>
        <v>11.791260930576179</v>
      </c>
    </row>
    <row r="86" spans="1:7" x14ac:dyDescent="0.2">
      <c r="A86" s="12">
        <v>54</v>
      </c>
      <c r="B86" s="6">
        <f t="shared" ca="1" si="2"/>
        <v>0.37888374727063651</v>
      </c>
      <c r="C86" s="7">
        <f t="shared" ca="1" si="4"/>
        <v>105.68325620905955</v>
      </c>
      <c r="D86" s="8"/>
      <c r="E86" s="12">
        <v>54</v>
      </c>
      <c r="F86" s="6">
        <f t="shared" ca="1" si="3"/>
        <v>0.46732658671770172</v>
      </c>
      <c r="G86" s="9">
        <f t="shared" ca="1" si="5"/>
        <v>13.118932550231165</v>
      </c>
    </row>
    <row r="87" spans="1:7" x14ac:dyDescent="0.2">
      <c r="A87" s="12">
        <v>55</v>
      </c>
      <c r="B87" s="6">
        <f t="shared" ca="1" si="2"/>
        <v>0.51593572255349551</v>
      </c>
      <c r="C87" s="7">
        <f t="shared" ca="1" si="4"/>
        <v>107.73903583830243</v>
      </c>
      <c r="D87" s="8"/>
      <c r="E87" s="12">
        <v>55</v>
      </c>
      <c r="F87" s="6">
        <f t="shared" ca="1" si="3"/>
        <v>0.7005282621789537</v>
      </c>
      <c r="G87" s="9">
        <f t="shared" ca="1" si="5"/>
        <v>13.64608417551808</v>
      </c>
    </row>
    <row r="88" spans="1:7" x14ac:dyDescent="0.2">
      <c r="A88" s="12">
        <v>56</v>
      </c>
      <c r="B88" s="6">
        <f t="shared" ca="1" si="2"/>
        <v>-1.7020924269349238</v>
      </c>
      <c r="C88" s="7">
        <f t="shared" ca="1" si="4"/>
        <v>74.468613595976137</v>
      </c>
      <c r="D88" s="8"/>
      <c r="E88" s="12">
        <v>56</v>
      </c>
      <c r="F88" s="6">
        <f t="shared" ca="1" si="3"/>
        <v>-0.32946237326109867</v>
      </c>
      <c r="G88" s="9">
        <f t="shared" ca="1" si="5"/>
        <v>10.350170397347798</v>
      </c>
    </row>
    <row r="89" spans="1:7" x14ac:dyDescent="0.2">
      <c r="A89" s="12">
        <v>57</v>
      </c>
      <c r="B89" s="6">
        <f t="shared" ca="1" si="2"/>
        <v>-0.36564249899545764</v>
      </c>
      <c r="C89" s="7">
        <f t="shared" ca="1" si="4"/>
        <v>94.515362515068134</v>
      </c>
      <c r="D89" s="8"/>
      <c r="E89" s="12">
        <v>57</v>
      </c>
      <c r="F89" s="6">
        <f t="shared" ca="1" si="3"/>
        <v>0.32791162074730312</v>
      </c>
      <c r="G89" s="9">
        <f t="shared" ca="1" si="5"/>
        <v>12.406229999864763</v>
      </c>
    </row>
    <row r="90" spans="1:7" x14ac:dyDescent="0.2">
      <c r="A90" s="12">
        <v>58</v>
      </c>
      <c r="B90" s="6">
        <f t="shared" ca="1" si="2"/>
        <v>0.95805220107924693</v>
      </c>
      <c r="C90" s="7">
        <f t="shared" ca="1" si="4"/>
        <v>114.37078301618871</v>
      </c>
      <c r="D90" s="8"/>
      <c r="E90" s="12">
        <v>58</v>
      </c>
      <c r="F90" s="6">
        <f t="shared" ca="1" si="3"/>
        <v>0.19956095352493355</v>
      </c>
      <c r="G90" s="9">
        <f t="shared" ca="1" si="5"/>
        <v>12.955569353926707</v>
      </c>
    </row>
    <row r="91" spans="1:7" x14ac:dyDescent="0.2">
      <c r="A91" s="12">
        <v>59</v>
      </c>
      <c r="B91" s="6">
        <f t="shared" ca="1" si="2"/>
        <v>-2.3621064296374925</v>
      </c>
      <c r="C91" s="7">
        <f t="shared" ca="1" si="4"/>
        <v>64.568403555437612</v>
      </c>
      <c r="D91" s="8"/>
      <c r="E91" s="12">
        <v>59</v>
      </c>
      <c r="F91" s="6">
        <f t="shared" ca="1" si="3"/>
        <v>-1.71772627125402</v>
      </c>
      <c r="G91" s="9">
        <f t="shared" ca="1" si="5"/>
        <v>7.3055232873115692</v>
      </c>
    </row>
    <row r="92" spans="1:7" x14ac:dyDescent="0.2">
      <c r="A92" s="12">
        <v>60</v>
      </c>
      <c r="B92" s="6">
        <f t="shared" ca="1" si="2"/>
        <v>1.0138438042846276</v>
      </c>
      <c r="C92" s="7">
        <f t="shared" ca="1" si="4"/>
        <v>115.20765706426941</v>
      </c>
      <c r="D92" s="8"/>
      <c r="E92" s="12">
        <v>60</v>
      </c>
      <c r="F92" s="6">
        <f t="shared" ca="1" si="3"/>
        <v>1.1197224161047121</v>
      </c>
      <c r="G92" s="9">
        <f t="shared" ca="1" si="5"/>
        <v>14.744600497425941</v>
      </c>
    </row>
    <row r="93" spans="1:7" x14ac:dyDescent="0.2">
      <c r="A93" s="12">
        <v>61</v>
      </c>
      <c r="B93" s="6">
        <f t="shared" ca="1" si="2"/>
        <v>1.6641065258160894</v>
      </c>
      <c r="C93" s="7">
        <f t="shared" ca="1" si="4"/>
        <v>124.96159788724134</v>
      </c>
      <c r="D93" s="8"/>
      <c r="E93" s="12">
        <v>61</v>
      </c>
      <c r="F93" s="6">
        <f t="shared" ca="1" si="3"/>
        <v>-1.4618333429242709</v>
      </c>
      <c r="G93" s="9">
        <f t="shared" ca="1" si="5"/>
        <v>10.209463651981967</v>
      </c>
    </row>
    <row r="94" spans="1:7" x14ac:dyDescent="0.2">
      <c r="A94" s="12">
        <v>62</v>
      </c>
      <c r="B94" s="6">
        <f t="shared" ca="1" si="2"/>
        <v>0.7511359252669404</v>
      </c>
      <c r="C94" s="7">
        <f t="shared" ca="1" si="4"/>
        <v>111.2670388790041</v>
      </c>
      <c r="D94" s="8"/>
      <c r="E94" s="12">
        <v>62</v>
      </c>
      <c r="F94" s="6">
        <f t="shared" ca="1" si="3"/>
        <v>-0.85782175373985714</v>
      </c>
      <c r="G94" s="9">
        <f t="shared" ca="1" si="5"/>
        <v>10.814061957718797</v>
      </c>
    </row>
    <row r="95" spans="1:7" x14ac:dyDescent="0.2">
      <c r="A95" s="12">
        <v>63</v>
      </c>
      <c r="B95" s="6">
        <f t="shared" ca="1" si="2"/>
        <v>-0.12545627935656975</v>
      </c>
      <c r="C95" s="7">
        <f t="shared" ca="1" si="4"/>
        <v>98.118155809651455</v>
      </c>
      <c r="D95" s="8"/>
      <c r="E95" s="12">
        <v>63</v>
      </c>
      <c r="F95" s="6">
        <f t="shared" ca="1" si="3"/>
        <v>-0.68512198351099884</v>
      </c>
      <c r="G95" s="9">
        <f t="shared" ca="1" si="5"/>
        <v>10.617596796738706</v>
      </c>
    </row>
    <row r="96" spans="1:7" x14ac:dyDescent="0.2">
      <c r="A96" s="12">
        <v>64</v>
      </c>
      <c r="B96" s="6">
        <f t="shared" ca="1" si="2"/>
        <v>0.10243879445897931</v>
      </c>
      <c r="C96" s="7">
        <f t="shared" ca="1" si="4"/>
        <v>101.53658191688469</v>
      </c>
      <c r="D96" s="8"/>
      <c r="E96" s="12">
        <v>64</v>
      </c>
      <c r="F96" s="6">
        <f t="shared" ca="1" si="3"/>
        <v>-0.65203776433350713</v>
      </c>
      <c r="G96" s="9">
        <f t="shared" ca="1" si="5"/>
        <v>10.817454508271394</v>
      </c>
    </row>
    <row r="97" spans="1:7" x14ac:dyDescent="0.2">
      <c r="A97" s="12">
        <v>65</v>
      </c>
      <c r="B97" s="6">
        <f t="shared" ca="1" si="2"/>
        <v>0.56328592942139899</v>
      </c>
      <c r="C97" s="7">
        <f t="shared" ref="C97:C132" ca="1" si="6">Z_1*StDevX+MeanX</f>
        <v>108.44928894132099</v>
      </c>
      <c r="D97" s="8"/>
      <c r="E97" s="12">
        <v>65</v>
      </c>
      <c r="F97" s="6">
        <f t="shared" ca="1" si="3"/>
        <v>-1.5482978672865837</v>
      </c>
      <c r="G97" s="9">
        <f t="shared" ref="G97:G132" ca="1" si="7">(Rho*Z_1+Z_2*SQRT(1-Rho*Rho))*StDevY+MeanY</f>
        <v>9.384007495502992</v>
      </c>
    </row>
    <row r="98" spans="1:7" x14ac:dyDescent="0.2">
      <c r="A98" s="12">
        <v>66</v>
      </c>
      <c r="B98" s="6">
        <f t="shared" ref="B98:B132" ca="1" si="8">_xlfn.NORM.S.INV(RAND())</f>
        <v>-0.86629084400260747</v>
      </c>
      <c r="C98" s="7">
        <f t="shared" ca="1" si="6"/>
        <v>87.005637339960884</v>
      </c>
      <c r="D98" s="8"/>
      <c r="E98" s="12">
        <v>66</v>
      </c>
      <c r="F98" s="6">
        <f t="shared" ref="F98:F132" ca="1" si="9">_xlfn.NORM.S.INV(RAND())</f>
        <v>-0.36706555095947768</v>
      </c>
      <c r="G98" s="9">
        <f t="shared" ca="1" si="7"/>
        <v>10.779909056498525</v>
      </c>
    </row>
    <row r="99" spans="1:7" x14ac:dyDescent="0.2">
      <c r="A99" s="12">
        <v>67</v>
      </c>
      <c r="B99" s="6">
        <f t="shared" ca="1" si="8"/>
        <v>-0.63738835963851403</v>
      </c>
      <c r="C99" s="7">
        <f t="shared" ca="1" si="6"/>
        <v>90.439174605422295</v>
      </c>
      <c r="D99" s="8"/>
      <c r="E99" s="12">
        <v>67</v>
      </c>
      <c r="F99" s="6">
        <f t="shared" ca="1" si="9"/>
        <v>1.9659695077054844</v>
      </c>
      <c r="G99" s="9">
        <f t="shared" ca="1" si="7"/>
        <v>15.368397748598163</v>
      </c>
    </row>
    <row r="100" spans="1:7" x14ac:dyDescent="0.2">
      <c r="A100" s="12">
        <v>68</v>
      </c>
      <c r="B100" s="6">
        <f t="shared" ca="1" si="8"/>
        <v>-0.55112949870814998</v>
      </c>
      <c r="C100" s="7">
        <f t="shared" ca="1" si="6"/>
        <v>91.733057519377752</v>
      </c>
      <c r="D100" s="8"/>
      <c r="E100" s="12">
        <v>68</v>
      </c>
      <c r="F100" s="6">
        <f t="shared" ca="1" si="9"/>
        <v>-1.3138547171994148</v>
      </c>
      <c r="G100" s="9">
        <f t="shared" ca="1" si="7"/>
        <v>9.1626472613689174</v>
      </c>
    </row>
    <row r="101" spans="1:7" x14ac:dyDescent="0.2">
      <c r="A101" s="12">
        <v>69</v>
      </c>
      <c r="B101" s="6">
        <f t="shared" ca="1" si="8"/>
        <v>-0.17344514933063174</v>
      </c>
      <c r="C101" s="7">
        <f t="shared" ca="1" si="6"/>
        <v>97.398322760040529</v>
      </c>
      <c r="D101" s="8"/>
      <c r="E101" s="12">
        <v>69</v>
      </c>
      <c r="F101" s="6">
        <f t="shared" ca="1" si="9"/>
        <v>-0.37108297436825266</v>
      </c>
      <c r="G101" s="9">
        <f t="shared" ca="1" si="7"/>
        <v>11.187951717945069</v>
      </c>
    </row>
    <row r="102" spans="1:7" x14ac:dyDescent="0.2">
      <c r="A102" s="12">
        <v>70</v>
      </c>
      <c r="B102" s="6">
        <f t="shared" ca="1" si="8"/>
        <v>-1.8257272066366996</v>
      </c>
      <c r="C102" s="7">
        <f t="shared" ca="1" si="6"/>
        <v>72.614091900449509</v>
      </c>
      <c r="D102" s="8"/>
      <c r="E102" s="12">
        <v>70</v>
      </c>
      <c r="F102" s="6">
        <f t="shared" ca="1" si="9"/>
        <v>-0.63812572345144392</v>
      </c>
      <c r="G102" s="9">
        <f t="shared" ca="1" si="7"/>
        <v>9.6870973899522177</v>
      </c>
    </row>
    <row r="103" spans="1:7" x14ac:dyDescent="0.2">
      <c r="A103" s="12">
        <v>71</v>
      </c>
      <c r="B103" s="6">
        <f t="shared" ca="1" si="8"/>
        <v>0.66359445154589369</v>
      </c>
      <c r="C103" s="7">
        <f t="shared" ca="1" si="6"/>
        <v>109.95391677318841</v>
      </c>
      <c r="D103" s="8"/>
      <c r="E103" s="12">
        <v>71</v>
      </c>
      <c r="F103" s="6">
        <f t="shared" ca="1" si="9"/>
        <v>-0.69681642304965252</v>
      </c>
      <c r="G103" s="9">
        <f t="shared" ca="1" si="7"/>
        <v>11.068715666651141</v>
      </c>
    </row>
    <row r="104" spans="1:7" x14ac:dyDescent="0.2">
      <c r="A104" s="12">
        <v>72</v>
      </c>
      <c r="B104" s="6">
        <f t="shared" ca="1" si="8"/>
        <v>0.95318456360639947</v>
      </c>
      <c r="C104" s="7">
        <f t="shared" ca="1" si="6"/>
        <v>114.29776845409599</v>
      </c>
      <c r="D104" s="8"/>
      <c r="E104" s="12">
        <v>72</v>
      </c>
      <c r="F104" s="6">
        <f t="shared" ca="1" si="9"/>
        <v>-0.2583006475863136</v>
      </c>
      <c r="G104" s="9">
        <f t="shared" ca="1" si="7"/>
        <v>12.079104511195904</v>
      </c>
    </row>
    <row r="105" spans="1:7" x14ac:dyDescent="0.2">
      <c r="A105" s="12">
        <v>73</v>
      </c>
      <c r="B105" s="6">
        <f t="shared" ca="1" si="8"/>
        <v>-1.8304730762931476</v>
      </c>
      <c r="C105" s="7">
        <f t="shared" ca="1" si="6"/>
        <v>72.542903855602788</v>
      </c>
      <c r="D105" s="8"/>
      <c r="E105" s="12">
        <v>73</v>
      </c>
      <c r="F105" s="6">
        <f t="shared" ca="1" si="9"/>
        <v>-1.1735134365160973</v>
      </c>
      <c r="G105" s="9">
        <f t="shared" ca="1" si="7"/>
        <v>8.6627952132596686</v>
      </c>
    </row>
    <row r="106" spans="1:7" x14ac:dyDescent="0.2">
      <c r="A106" s="12">
        <v>74</v>
      </c>
      <c r="B106" s="6">
        <f t="shared" ca="1" si="8"/>
        <v>1.0280279268790891</v>
      </c>
      <c r="C106" s="7">
        <f t="shared" ca="1" si="6"/>
        <v>115.42041890318633</v>
      </c>
      <c r="D106" s="8"/>
      <c r="E106" s="12">
        <v>74</v>
      </c>
      <c r="F106" s="6">
        <f t="shared" ca="1" si="9"/>
        <v>-1.4907185328103585</v>
      </c>
      <c r="G106" s="9">
        <f t="shared" ca="1" si="7"/>
        <v>9.7727070626743444</v>
      </c>
    </row>
    <row r="107" spans="1:7" x14ac:dyDescent="0.2">
      <c r="A107" s="12">
        <v>75</v>
      </c>
      <c r="B107" s="6">
        <f t="shared" ca="1" si="8"/>
        <v>-0.83498527708897008</v>
      </c>
      <c r="C107" s="7">
        <f t="shared" ca="1" si="6"/>
        <v>87.475220843665454</v>
      </c>
      <c r="D107" s="8"/>
      <c r="E107" s="12">
        <v>75</v>
      </c>
      <c r="F107" s="6">
        <f t="shared" ca="1" si="9"/>
        <v>-0.45966419328611147</v>
      </c>
      <c r="G107" s="9">
        <f t="shared" ca="1" si="7"/>
        <v>10.622025446819983</v>
      </c>
    </row>
    <row r="108" spans="1:7" x14ac:dyDescent="0.2">
      <c r="A108" s="12">
        <v>76</v>
      </c>
      <c r="B108" s="6">
        <f t="shared" ca="1" si="8"/>
        <v>0.74654166023599378</v>
      </c>
      <c r="C108" s="7">
        <f t="shared" ca="1" si="6"/>
        <v>111.19812490353991</v>
      </c>
      <c r="D108" s="8"/>
      <c r="E108" s="12">
        <v>76</v>
      </c>
      <c r="F108" s="6">
        <f t="shared" ca="1" si="9"/>
        <v>1.137700936758564</v>
      </c>
      <c r="G108" s="9">
        <f t="shared" ca="1" si="7"/>
        <v>14.618520042267146</v>
      </c>
    </row>
    <row r="109" spans="1:7" x14ac:dyDescent="0.2">
      <c r="A109" s="12">
        <v>77</v>
      </c>
      <c r="B109" s="6">
        <f t="shared" ca="1" si="8"/>
        <v>-1.0679530998517195</v>
      </c>
      <c r="C109" s="7">
        <f t="shared" ca="1" si="6"/>
        <v>83.980703502224202</v>
      </c>
      <c r="D109" s="8"/>
      <c r="E109" s="12">
        <v>77</v>
      </c>
      <c r="F109" s="6">
        <f t="shared" ca="1" si="9"/>
        <v>-1.3374316141237541</v>
      </c>
      <c r="G109" s="9">
        <f t="shared" ca="1" si="7"/>
        <v>8.8075712482349875</v>
      </c>
    </row>
    <row r="110" spans="1:7" x14ac:dyDescent="0.2">
      <c r="A110" s="12">
        <v>78</v>
      </c>
      <c r="B110" s="6">
        <f t="shared" ca="1" si="8"/>
        <v>-0.16085455150682099</v>
      </c>
      <c r="C110" s="7">
        <f t="shared" ca="1" si="6"/>
        <v>97.587181727397692</v>
      </c>
      <c r="D110" s="8"/>
      <c r="E110" s="12">
        <v>78</v>
      </c>
      <c r="F110" s="6">
        <f t="shared" ca="1" si="9"/>
        <v>0.40081323250027096</v>
      </c>
      <c r="G110" s="9">
        <f t="shared" ca="1" si="7"/>
        <v>12.668190178953214</v>
      </c>
    </row>
    <row r="111" spans="1:7" x14ac:dyDescent="0.2">
      <c r="A111" s="12">
        <v>79</v>
      </c>
      <c r="B111" s="6">
        <f t="shared" ca="1" si="8"/>
        <v>0.70955751476777518</v>
      </c>
      <c r="C111" s="7">
        <f t="shared" ca="1" si="6"/>
        <v>110.64336272151662</v>
      </c>
      <c r="D111" s="8"/>
      <c r="E111" s="12">
        <v>79</v>
      </c>
      <c r="F111" s="6">
        <f t="shared" ca="1" si="9"/>
        <v>-0.15676677327568914</v>
      </c>
      <c r="G111" s="9">
        <f t="shared" ca="1" si="7"/>
        <v>12.126642567846021</v>
      </c>
    </row>
    <row r="112" spans="1:7" x14ac:dyDescent="0.2">
      <c r="A112" s="12">
        <v>80</v>
      </c>
      <c r="B112" s="6">
        <f t="shared" ca="1" si="8"/>
        <v>2.0046062477654183</v>
      </c>
      <c r="C112" s="7">
        <f t="shared" ca="1" si="6"/>
        <v>130.06909371648126</v>
      </c>
      <c r="D112" s="8"/>
      <c r="E112" s="12">
        <v>80</v>
      </c>
      <c r="F112" s="6">
        <f t="shared" ca="1" si="9"/>
        <v>-0.15770421112476385</v>
      </c>
      <c r="G112" s="9">
        <f t="shared" ca="1" si="7"/>
        <v>12.901883290218358</v>
      </c>
    </row>
    <row r="113" spans="1:7" x14ac:dyDescent="0.2">
      <c r="A113" s="12">
        <v>81</v>
      </c>
      <c r="B113" s="6">
        <f t="shared" ca="1" si="8"/>
        <v>0.43614299167140635</v>
      </c>
      <c r="C113" s="7">
        <f t="shared" ca="1" si="6"/>
        <v>106.5421448750711</v>
      </c>
      <c r="D113" s="8"/>
      <c r="E113" s="12">
        <v>81</v>
      </c>
      <c r="F113" s="6">
        <f t="shared" ca="1" si="9"/>
        <v>1.5609877194659748E-2</v>
      </c>
      <c r="G113" s="9">
        <f t="shared" ca="1" si="7"/>
        <v>12.291467542573425</v>
      </c>
    </row>
    <row r="114" spans="1:7" x14ac:dyDescent="0.2">
      <c r="A114" s="12">
        <v>82</v>
      </c>
      <c r="B114" s="6">
        <f t="shared" ca="1" si="8"/>
        <v>-0.16516148602292371</v>
      </c>
      <c r="C114" s="7">
        <f t="shared" ca="1" si="6"/>
        <v>97.522577709656147</v>
      </c>
      <c r="D114" s="8"/>
      <c r="E114" s="12">
        <v>82</v>
      </c>
      <c r="F114" s="6">
        <f t="shared" ca="1" si="9"/>
        <v>-0.25213999183470054</v>
      </c>
      <c r="G114" s="9">
        <f t="shared" ca="1" si="7"/>
        <v>11.419850663474106</v>
      </c>
    </row>
    <row r="115" spans="1:7" x14ac:dyDescent="0.2">
      <c r="A115" s="12">
        <v>83</v>
      </c>
      <c r="B115" s="6">
        <f t="shared" ca="1" si="8"/>
        <v>0.87133323899403314</v>
      </c>
      <c r="C115" s="7">
        <f t="shared" ca="1" si="6"/>
        <v>113.06999858491049</v>
      </c>
      <c r="D115" s="8"/>
      <c r="E115" s="12">
        <v>83</v>
      </c>
      <c r="F115" s="6">
        <f t="shared" ca="1" si="9"/>
        <v>1.2322438747051085</v>
      </c>
      <c r="G115" s="9">
        <f t="shared" ca="1" si="7"/>
        <v>14.873771418970648</v>
      </c>
    </row>
    <row r="116" spans="1:7" x14ac:dyDescent="0.2">
      <c r="A116" s="12">
        <v>84</v>
      </c>
      <c r="B116" s="6">
        <f t="shared" ca="1" si="8"/>
        <v>1.7789250060488461E-2</v>
      </c>
      <c r="C116" s="7">
        <f t="shared" ca="1" si="6"/>
        <v>100.26683875090733</v>
      </c>
      <c r="D116" s="8"/>
      <c r="E116" s="12">
        <v>84</v>
      </c>
      <c r="F116" s="6">
        <f t="shared" ca="1" si="9"/>
        <v>0.66637312617569311</v>
      </c>
      <c r="G116" s="9">
        <f t="shared" ca="1" si="7"/>
        <v>13.282032445695801</v>
      </c>
    </row>
    <row r="117" spans="1:7" x14ac:dyDescent="0.2">
      <c r="A117" s="12">
        <v>85</v>
      </c>
      <c r="B117" s="6">
        <f t="shared" ca="1" si="8"/>
        <v>-0.96171075956512075</v>
      </c>
      <c r="C117" s="7">
        <f t="shared" ca="1" si="6"/>
        <v>85.574338606523185</v>
      </c>
      <c r="D117" s="8"/>
      <c r="E117" s="12">
        <v>85</v>
      </c>
      <c r="F117" s="6">
        <f t="shared" ca="1" si="9"/>
        <v>1.2606023157397301</v>
      </c>
      <c r="G117" s="9">
        <f t="shared" ca="1" si="7"/>
        <v>13.82804947702315</v>
      </c>
    </row>
    <row r="118" spans="1:7" x14ac:dyDescent="0.2">
      <c r="A118" s="12">
        <v>86</v>
      </c>
      <c r="B118" s="6">
        <f t="shared" ca="1" si="8"/>
        <v>-0.58480976779819627</v>
      </c>
      <c r="C118" s="7">
        <f t="shared" ca="1" si="6"/>
        <v>91.227853483027062</v>
      </c>
      <c r="D118" s="8"/>
      <c r="E118" s="12">
        <v>86</v>
      </c>
      <c r="F118" s="6">
        <f t="shared" ca="1" si="9"/>
        <v>-1.1457399270310853</v>
      </c>
      <c r="G118" s="9">
        <f t="shared" ca="1" si="7"/>
        <v>9.4631816772739956</v>
      </c>
    </row>
    <row r="119" spans="1:7" x14ac:dyDescent="0.2">
      <c r="A119" s="12">
        <v>87</v>
      </c>
      <c r="B119" s="6">
        <f t="shared" ca="1" si="8"/>
        <v>1.0808780733811245</v>
      </c>
      <c r="C119" s="7">
        <f t="shared" ca="1" si="6"/>
        <v>116.21317110071686</v>
      </c>
      <c r="D119" s="8"/>
      <c r="E119" s="12">
        <v>87</v>
      </c>
      <c r="F119" s="6">
        <f t="shared" ca="1" si="9"/>
        <v>-0.77402178508615072</v>
      </c>
      <c r="G119" s="9">
        <f t="shared" ca="1" si="7"/>
        <v>11.171787396939871</v>
      </c>
    </row>
    <row r="120" spans="1:7" x14ac:dyDescent="0.2">
      <c r="A120" s="12">
        <v>88</v>
      </c>
      <c r="B120" s="6">
        <f t="shared" ca="1" si="8"/>
        <v>-1.3595384054082467</v>
      </c>
      <c r="C120" s="7">
        <f t="shared" ca="1" si="6"/>
        <v>79.606923918876305</v>
      </c>
      <c r="D120" s="8"/>
      <c r="E120" s="12">
        <v>88</v>
      </c>
      <c r="F120" s="6">
        <f t="shared" ca="1" si="9"/>
        <v>1.7631186041704543</v>
      </c>
      <c r="G120" s="9">
        <f t="shared" ca="1" si="7"/>
        <v>14.548092863286499</v>
      </c>
    </row>
    <row r="121" spans="1:7" x14ac:dyDescent="0.2">
      <c r="A121" s="12">
        <v>89</v>
      </c>
      <c r="B121" s="6">
        <f t="shared" ca="1" si="8"/>
        <v>-0.70781393874627141</v>
      </c>
      <c r="C121" s="7">
        <f t="shared" ca="1" si="6"/>
        <v>89.382790918805924</v>
      </c>
      <c r="D121" s="8"/>
      <c r="E121" s="12">
        <v>89</v>
      </c>
      <c r="F121" s="6">
        <f t="shared" ca="1" si="9"/>
        <v>-0.86278330865849562</v>
      </c>
      <c r="G121" s="9">
        <f t="shared" ca="1" si="7"/>
        <v>9.9292259958371254</v>
      </c>
    </row>
    <row r="122" spans="1:7" x14ac:dyDescent="0.2">
      <c r="A122" s="12">
        <v>90</v>
      </c>
      <c r="B122" s="6">
        <f t="shared" ca="1" si="8"/>
        <v>0.56024322899019974</v>
      </c>
      <c r="C122" s="7">
        <f t="shared" ca="1" si="6"/>
        <v>108.403648434853</v>
      </c>
      <c r="D122" s="8"/>
      <c r="E122" s="12">
        <v>90</v>
      </c>
      <c r="F122" s="6">
        <f t="shared" ca="1" si="9"/>
        <v>0.7783942843759839</v>
      </c>
      <c r="G122" s="9">
        <f t="shared" ca="1" si="7"/>
        <v>13.821227581444402</v>
      </c>
    </row>
    <row r="123" spans="1:7" x14ac:dyDescent="0.2">
      <c r="A123" s="12">
        <v>91</v>
      </c>
      <c r="B123" s="6">
        <f t="shared" ca="1" si="8"/>
        <v>6.9339633236347231E-2</v>
      </c>
      <c r="C123" s="7">
        <f t="shared" ca="1" si="6"/>
        <v>101.04009449854522</v>
      </c>
      <c r="D123" s="8"/>
      <c r="E123" s="12">
        <v>91</v>
      </c>
      <c r="F123" s="6">
        <f t="shared" ca="1" si="9"/>
        <v>0.10702374445484983</v>
      </c>
      <c r="G123" s="9">
        <f t="shared" ca="1" si="7"/>
        <v>12.245792070577629</v>
      </c>
    </row>
    <row r="124" spans="1:7" x14ac:dyDescent="0.2">
      <c r="A124" s="12">
        <v>92</v>
      </c>
      <c r="B124" s="6">
        <f t="shared" ca="1" si="8"/>
        <v>-0.49270298942263396</v>
      </c>
      <c r="C124" s="7">
        <f t="shared" ca="1" si="6"/>
        <v>92.609455158660495</v>
      </c>
      <c r="D124" s="8"/>
      <c r="E124" s="12">
        <v>92</v>
      </c>
      <c r="F124" s="6">
        <f t="shared" ca="1" si="9"/>
        <v>-2.0484667329966619</v>
      </c>
      <c r="G124" s="9">
        <f t="shared" ca="1" si="7"/>
        <v>7.7961527675383886</v>
      </c>
    </row>
    <row r="125" spans="1:7" x14ac:dyDescent="0.2">
      <c r="A125" s="12">
        <v>93</v>
      </c>
      <c r="B125" s="6">
        <f t="shared" ca="1" si="8"/>
        <v>0.74533716981589582</v>
      </c>
      <c r="C125" s="7">
        <f t="shared" ca="1" si="6"/>
        <v>111.18005754723843</v>
      </c>
      <c r="D125" s="8"/>
      <c r="E125" s="12">
        <v>93</v>
      </c>
      <c r="F125" s="6">
        <f t="shared" ca="1" si="9"/>
        <v>0.94321908284414502</v>
      </c>
      <c r="G125" s="9">
        <f t="shared" ca="1" si="7"/>
        <v>14.246749619188673</v>
      </c>
    </row>
    <row r="126" spans="1:7" x14ac:dyDescent="0.2">
      <c r="A126" s="12">
        <v>94</v>
      </c>
      <c r="B126" s="6">
        <f t="shared" ca="1" si="8"/>
        <v>-0.2196892111259805</v>
      </c>
      <c r="C126" s="7">
        <f t="shared" ca="1" si="6"/>
        <v>96.704661833110293</v>
      </c>
      <c r="D126" s="8"/>
      <c r="E126" s="12">
        <v>94</v>
      </c>
      <c r="F126" s="6">
        <f t="shared" ca="1" si="9"/>
        <v>-0.35630619562512211</v>
      </c>
      <c r="G126" s="9">
        <f t="shared" ca="1" si="7"/>
        <v>11.188397577895334</v>
      </c>
    </row>
    <row r="127" spans="1:7" x14ac:dyDescent="0.2">
      <c r="A127" s="12">
        <v>95</v>
      </c>
      <c r="B127" s="6">
        <f t="shared" ca="1" si="8"/>
        <v>0.58319662268652406</v>
      </c>
      <c r="C127" s="7">
        <f t="shared" ca="1" si="6"/>
        <v>108.74794934029786</v>
      </c>
      <c r="D127" s="8"/>
      <c r="E127" s="12">
        <v>95</v>
      </c>
      <c r="F127" s="6">
        <f t="shared" ca="1" si="9"/>
        <v>-1.2346975585616682</v>
      </c>
      <c r="G127" s="9">
        <f t="shared" ca="1" si="7"/>
        <v>9.9942651676003731</v>
      </c>
    </row>
    <row r="128" spans="1:7" x14ac:dyDescent="0.2">
      <c r="A128" s="12">
        <v>96</v>
      </c>
      <c r="B128" s="6">
        <f t="shared" ca="1" si="8"/>
        <v>0.22435924468277035</v>
      </c>
      <c r="C128" s="7">
        <f t="shared" ca="1" si="6"/>
        <v>103.36538867024156</v>
      </c>
      <c r="D128" s="8"/>
      <c r="E128" s="12">
        <v>96</v>
      </c>
      <c r="F128" s="6">
        <f t="shared" ca="1" si="9"/>
        <v>0.35512318318896702</v>
      </c>
      <c r="G128" s="9">
        <f t="shared" ca="1" si="7"/>
        <v>12.812147398361516</v>
      </c>
    </row>
    <row r="129" spans="1:7" x14ac:dyDescent="0.2">
      <c r="A129" s="12">
        <v>97</v>
      </c>
      <c r="B129" s="6">
        <f t="shared" ca="1" si="8"/>
        <v>-0.4878033208036488</v>
      </c>
      <c r="C129" s="7">
        <f t="shared" ca="1" si="6"/>
        <v>92.682950187945266</v>
      </c>
      <c r="D129" s="8"/>
      <c r="E129" s="12">
        <v>97</v>
      </c>
      <c r="F129" s="6">
        <f t="shared" ca="1" si="9"/>
        <v>1.2798398285707135</v>
      </c>
      <c r="G129" s="9">
        <f t="shared" ca="1" si="7"/>
        <v>14.149096775534504</v>
      </c>
    </row>
    <row r="130" spans="1:7" x14ac:dyDescent="0.2">
      <c r="A130" s="12">
        <v>98</v>
      </c>
      <c r="B130" s="6">
        <f t="shared" ca="1" si="8"/>
        <v>-1.5138359239441597</v>
      </c>
      <c r="C130" s="7">
        <f t="shared" ca="1" si="6"/>
        <v>77.292461140837602</v>
      </c>
      <c r="D130" s="8"/>
      <c r="E130" s="12">
        <v>98</v>
      </c>
      <c r="F130" s="6">
        <f t="shared" ca="1" si="9"/>
        <v>-0.20043008352803149</v>
      </c>
      <c r="G130" s="9">
        <f t="shared" ca="1" si="7"/>
        <v>10.70930221799218</v>
      </c>
    </row>
    <row r="131" spans="1:7" x14ac:dyDescent="0.2">
      <c r="A131" s="12">
        <v>99</v>
      </c>
      <c r="B131" s="6">
        <f t="shared" ca="1" si="8"/>
        <v>-1.6818403866278824</v>
      </c>
      <c r="C131" s="7">
        <f t="shared" ca="1" si="6"/>
        <v>74.772394200581772</v>
      </c>
      <c r="D131" s="8"/>
      <c r="E131" s="12">
        <v>99</v>
      </c>
      <c r="F131" s="6">
        <f t="shared" ca="1" si="9"/>
        <v>1.2864901429123035</v>
      </c>
      <c r="G131" s="9">
        <f t="shared" ca="1" si="7"/>
        <v>13.44536252714434</v>
      </c>
    </row>
    <row r="132" spans="1:7" x14ac:dyDescent="0.2">
      <c r="A132" s="12">
        <v>100</v>
      </c>
      <c r="B132" s="6">
        <f t="shared" ca="1" si="8"/>
        <v>0.17508680073588984</v>
      </c>
      <c r="C132" s="7">
        <f t="shared" ca="1" si="6"/>
        <v>102.62630201103835</v>
      </c>
      <c r="D132" s="8"/>
      <c r="E132" s="12">
        <v>100</v>
      </c>
      <c r="F132" s="6">
        <f t="shared" ca="1" si="9"/>
        <v>0.42218885436795628</v>
      </c>
      <c r="G132" s="9">
        <f t="shared" ca="1" si="7"/>
        <v>12.910537077607341</v>
      </c>
    </row>
    <row r="133" spans="1:7" x14ac:dyDescent="0.2">
      <c r="A133" s="4"/>
    </row>
  </sheetData>
  <sheetProtection sheet="1" formatCells="0" formatColumns="0" formatRows="0"/>
  <mergeCells count="7">
    <mergeCell ref="B7:B8"/>
    <mergeCell ref="L2:L3"/>
    <mergeCell ref="L4:L5"/>
    <mergeCell ref="B28:C28"/>
    <mergeCell ref="F28:G28"/>
    <mergeCell ref="B26:G26"/>
    <mergeCell ref="B9:B10"/>
  </mergeCells>
  <phoneticPr fontId="0" type="noConversion"/>
  <conditionalFormatting sqref="C8:C9">
    <cfRule type="expression" dxfId="0" priority="1" stopIfTrue="1">
      <formula>OR($B$9&lt;-1,$B$9&gt;1)</formula>
    </cfRule>
  </conditionalFormatting>
  <dataValidations count="1">
    <dataValidation type="decimal" allowBlank="1" showInputMessage="1" showErrorMessage="1" errorTitle="Error" error="Must be between -1 and +1 inclusive." sqref="B9:B10">
      <formula1>-1</formula1>
      <formula2>1</formula2>
    </dataValidation>
  </dataValidations>
  <pageMargins left="0.75" right="0.75" top="1" bottom="1" header="0.5" footer="0.5"/>
  <pageSetup scale="83" orientation="landscape" verticalDpi="4294967293"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131"/>
  <sheetViews>
    <sheetView showGridLines="0" workbookViewId="0"/>
  </sheetViews>
  <sheetFormatPr defaultRowHeight="12.75" x14ac:dyDescent="0.2"/>
  <cols>
    <col min="1" max="1" width="5.42578125" style="1" customWidth="1"/>
    <col min="2" max="2" width="11.28515625" style="1" customWidth="1"/>
    <col min="3" max="3" width="10.85546875" style="1" customWidth="1"/>
    <col min="4" max="4" width="7.28515625" style="1" customWidth="1"/>
    <col min="5" max="5" width="8" style="1" customWidth="1"/>
    <col min="6" max="6" width="12.140625" style="1" customWidth="1"/>
    <col min="7" max="7" width="11.28515625" style="1" customWidth="1"/>
    <col min="8" max="10" width="9.140625" style="1"/>
    <col min="11" max="11" width="3.5703125" style="1" customWidth="1"/>
    <col min="12" max="12" width="11.7109375" style="1" customWidth="1"/>
    <col min="13" max="16384" width="9.140625" style="1"/>
  </cols>
  <sheetData>
    <row r="1" spans="2:12" ht="15" x14ac:dyDescent="0.2">
      <c r="B1" s="16" t="s">
        <v>15</v>
      </c>
    </row>
    <row r="2" spans="2:12" x14ac:dyDescent="0.2">
      <c r="L2" s="23" t="s">
        <v>8</v>
      </c>
    </row>
    <row r="3" spans="2:12" x14ac:dyDescent="0.2">
      <c r="L3" s="24"/>
    </row>
    <row r="4" spans="2:12" x14ac:dyDescent="0.2">
      <c r="L4" s="25" t="str">
        <f ca="1">"r = "&amp;ROUND(CORREL(C32:C131,G32:G131),3)</f>
        <v>r = -0.448</v>
      </c>
    </row>
    <row r="5" spans="2:12" x14ac:dyDescent="0.2">
      <c r="L5" s="26"/>
    </row>
    <row r="6" spans="2:12" x14ac:dyDescent="0.2">
      <c r="B6" s="15" t="s">
        <v>7</v>
      </c>
    </row>
    <row r="7" spans="2:12" x14ac:dyDescent="0.2">
      <c r="B7" s="21" t="s">
        <v>4</v>
      </c>
      <c r="C7" s="2"/>
    </row>
    <row r="8" spans="2:12" x14ac:dyDescent="0.2">
      <c r="B8" s="22"/>
      <c r="C8" s="34"/>
      <c r="E8" s="1">
        <v>47</v>
      </c>
    </row>
    <row r="9" spans="2:12" x14ac:dyDescent="0.2">
      <c r="B9" s="35">
        <f>($E$8-100)/100</f>
        <v>-0.53</v>
      </c>
      <c r="C9" s="34"/>
    </row>
    <row r="10" spans="2:12" x14ac:dyDescent="0.2">
      <c r="B10" s="36"/>
    </row>
    <row r="25" spans="1:8" x14ac:dyDescent="0.2">
      <c r="B25" s="29" t="s">
        <v>11</v>
      </c>
      <c r="C25" s="29"/>
      <c r="D25" s="29"/>
      <c r="E25" s="29"/>
      <c r="F25" s="29"/>
      <c r="G25" s="29"/>
    </row>
    <row r="27" spans="1:8" x14ac:dyDescent="0.2">
      <c r="B27" s="27" t="s">
        <v>0</v>
      </c>
      <c r="C27" s="28"/>
      <c r="D27" s="3"/>
      <c r="E27" s="3"/>
      <c r="F27" s="27" t="s">
        <v>1</v>
      </c>
      <c r="G27" s="28"/>
    </row>
    <row r="28" spans="1:8" x14ac:dyDescent="0.2">
      <c r="B28" s="17" t="s">
        <v>9</v>
      </c>
      <c r="C28" s="18">
        <v>100</v>
      </c>
      <c r="D28" s="3"/>
      <c r="F28" s="17" t="s">
        <v>9</v>
      </c>
      <c r="G28" s="18">
        <v>12</v>
      </c>
    </row>
    <row r="29" spans="1:8" x14ac:dyDescent="0.2">
      <c r="B29" s="19" t="s">
        <v>10</v>
      </c>
      <c r="C29" s="20">
        <v>15</v>
      </c>
      <c r="D29" s="3"/>
      <c r="F29" s="19" t="s">
        <v>10</v>
      </c>
      <c r="G29" s="20">
        <v>2</v>
      </c>
      <c r="H29" s="3"/>
    </row>
    <row r="30" spans="1:8" x14ac:dyDescent="0.2">
      <c r="C30" s="3"/>
      <c r="D30" s="3"/>
      <c r="G30" s="3"/>
    </row>
    <row r="31" spans="1:8" x14ac:dyDescent="0.2">
      <c r="A31" s="4" t="s">
        <v>12</v>
      </c>
      <c r="B31" s="4" t="s">
        <v>2</v>
      </c>
      <c r="C31" s="4" t="s">
        <v>0</v>
      </c>
      <c r="E31" s="4" t="s">
        <v>12</v>
      </c>
      <c r="F31" s="4" t="s">
        <v>3</v>
      </c>
      <c r="G31" s="4" t="s">
        <v>1</v>
      </c>
    </row>
    <row r="32" spans="1:8" x14ac:dyDescent="0.2">
      <c r="A32" s="5">
        <v>1</v>
      </c>
      <c r="B32" s="6">
        <f ca="1">_xlfn.NORM.S.INV(RAND())</f>
        <v>0.34997675898055208</v>
      </c>
      <c r="C32" s="7">
        <f t="shared" ref="C32:C63" ca="1" si="0">Z_1*StDevX+MeanX</f>
        <v>105.24965138470829</v>
      </c>
      <c r="D32" s="8"/>
      <c r="E32" s="5">
        <v>1</v>
      </c>
      <c r="F32" s="6">
        <f ca="1">_xlfn.NORM.S.INV(RAND())</f>
        <v>2.3596342857932049</v>
      </c>
      <c r="G32" s="9">
        <f t="shared" ref="G32:G63" ca="1" si="1">(Rho*Z_1+Z_2*SQRT(1-Rho*Rho))*StDevY+MeanY</f>
        <v>15.630953253820007</v>
      </c>
    </row>
    <row r="33" spans="1:9" x14ac:dyDescent="0.2">
      <c r="A33" s="5">
        <v>2</v>
      </c>
      <c r="B33" s="6">
        <f t="shared" ref="B33:B96" ca="1" si="2">_xlfn.NORM.S.INV(RAND())</f>
        <v>-0.79585870624883492</v>
      </c>
      <c r="C33" s="7">
        <f t="shared" ca="1" si="0"/>
        <v>88.06211940626747</v>
      </c>
      <c r="D33" s="8"/>
      <c r="E33" s="5">
        <v>2</v>
      </c>
      <c r="F33" s="6">
        <f t="shared" ref="F33:F96" ca="1" si="3">_xlfn.NORM.S.INV(RAND())</f>
        <v>-0.36153597950934435</v>
      </c>
      <c r="G33" s="9">
        <f t="shared" ca="1" si="1"/>
        <v>12.230446912736683</v>
      </c>
    </row>
    <row r="34" spans="1:9" x14ac:dyDescent="0.2">
      <c r="A34" s="5">
        <v>3</v>
      </c>
      <c r="B34" s="6">
        <f t="shared" ca="1" si="2"/>
        <v>-0.4711461155271765</v>
      </c>
      <c r="C34" s="7">
        <f t="shared" ca="1" si="0"/>
        <v>92.932808267092355</v>
      </c>
      <c r="D34" s="8"/>
      <c r="E34" s="5">
        <v>3</v>
      </c>
      <c r="F34" s="6">
        <f t="shared" ca="1" si="3"/>
        <v>-0.27724538967931117</v>
      </c>
      <c r="G34" s="9">
        <f t="shared" ca="1" si="1"/>
        <v>12.029208009325785</v>
      </c>
    </row>
    <row r="35" spans="1:9" x14ac:dyDescent="0.2">
      <c r="A35" s="5">
        <v>4</v>
      </c>
      <c r="B35" s="6">
        <f t="shared" ca="1" si="2"/>
        <v>0.2027000394217067</v>
      </c>
      <c r="C35" s="7">
        <f t="shared" ca="1" si="0"/>
        <v>103.0405005913256</v>
      </c>
      <c r="D35" s="8"/>
      <c r="E35" s="5">
        <v>4</v>
      </c>
      <c r="F35" s="6">
        <f t="shared" ca="1" si="3"/>
        <v>0.53553523980626361</v>
      </c>
      <c r="G35" s="9">
        <f t="shared" ca="1" si="1"/>
        <v>12.693403198811279</v>
      </c>
      <c r="I35" s="14" t="s">
        <v>16</v>
      </c>
    </row>
    <row r="36" spans="1:9" x14ac:dyDescent="0.2">
      <c r="A36" s="5">
        <v>5</v>
      </c>
      <c r="B36" s="6">
        <f t="shared" ca="1" si="2"/>
        <v>-6.0366458318650146E-2</v>
      </c>
      <c r="C36" s="7">
        <f t="shared" ca="1" si="0"/>
        <v>99.094503125220243</v>
      </c>
      <c r="D36" s="8"/>
      <c r="E36" s="5">
        <v>5</v>
      </c>
      <c r="F36" s="6">
        <f t="shared" ca="1" si="3"/>
        <v>-0.14503144916892483</v>
      </c>
      <c r="G36" s="9">
        <f t="shared" ca="1" si="1"/>
        <v>11.818015792138834</v>
      </c>
    </row>
    <row r="37" spans="1:9" x14ac:dyDescent="0.2">
      <c r="A37" s="5">
        <v>6</v>
      </c>
      <c r="B37" s="6">
        <f t="shared" ca="1" si="2"/>
        <v>-1.2195196756825495</v>
      </c>
      <c r="C37" s="7">
        <f t="shared" ca="1" si="0"/>
        <v>81.707204864761763</v>
      </c>
      <c r="D37" s="8"/>
      <c r="E37" s="5">
        <v>6</v>
      </c>
      <c r="F37" s="6">
        <f t="shared" ca="1" si="3"/>
        <v>0.5382474395177006</v>
      </c>
      <c r="G37" s="9">
        <f t="shared" ca="1" si="1"/>
        <v>14.205555974738974</v>
      </c>
    </row>
    <row r="38" spans="1:9" x14ac:dyDescent="0.2">
      <c r="A38" s="5">
        <v>7</v>
      </c>
      <c r="B38" s="6">
        <f t="shared" ca="1" si="2"/>
        <v>-1.0264849536857747</v>
      </c>
      <c r="C38" s="7">
        <f t="shared" ca="1" si="0"/>
        <v>84.602725694713371</v>
      </c>
      <c r="D38" s="8"/>
      <c r="E38" s="5">
        <v>7</v>
      </c>
      <c r="F38" s="6">
        <f t="shared" ca="1" si="3"/>
        <v>-1.2738191744002778</v>
      </c>
      <c r="G38" s="9">
        <f t="shared" ca="1" si="1"/>
        <v>10.927682739713417</v>
      </c>
    </row>
    <row r="39" spans="1:9" x14ac:dyDescent="0.2">
      <c r="A39" s="5">
        <v>8</v>
      </c>
      <c r="B39" s="6">
        <f t="shared" ca="1" si="2"/>
        <v>-2.1864242012132324</v>
      </c>
      <c r="C39" s="7">
        <f t="shared" ca="1" si="0"/>
        <v>67.203636981801509</v>
      </c>
      <c r="D39" s="8"/>
      <c r="E39" s="5">
        <v>8</v>
      </c>
      <c r="F39" s="6">
        <f t="shared" ca="1" si="3"/>
        <v>0.55703895643879975</v>
      </c>
      <c r="G39" s="9">
        <f t="shared" ca="1" si="1"/>
        <v>15.262345095860329</v>
      </c>
    </row>
    <row r="40" spans="1:9" x14ac:dyDescent="0.2">
      <c r="A40" s="5">
        <v>9</v>
      </c>
      <c r="B40" s="6">
        <f t="shared" ca="1" si="2"/>
        <v>1.5182182480449424</v>
      </c>
      <c r="C40" s="7">
        <f t="shared" ca="1" si="0"/>
        <v>122.77327372067414</v>
      </c>
      <c r="D40" s="8"/>
      <c r="E40" s="5">
        <v>9</v>
      </c>
      <c r="F40" s="6">
        <f t="shared" ca="1" si="3"/>
        <v>-0.45037097799452869</v>
      </c>
      <c r="G40" s="9">
        <f t="shared" ca="1" si="1"/>
        <v>9.6268616027880007</v>
      </c>
    </row>
    <row r="41" spans="1:9" x14ac:dyDescent="0.2">
      <c r="A41" s="5">
        <v>10</v>
      </c>
      <c r="B41" s="6">
        <f t="shared" ca="1" si="2"/>
        <v>0.87030672800986453</v>
      </c>
      <c r="C41" s="7">
        <f t="shared" ca="1" si="0"/>
        <v>113.05460092014796</v>
      </c>
      <c r="D41" s="8"/>
      <c r="E41" s="5">
        <v>10</v>
      </c>
      <c r="F41" s="6">
        <f t="shared" ca="1" si="3"/>
        <v>1.6377696887111572</v>
      </c>
      <c r="G41" s="9">
        <f t="shared" ca="1" si="1"/>
        <v>13.855124535024203</v>
      </c>
    </row>
    <row r="42" spans="1:9" x14ac:dyDescent="0.2">
      <c r="A42" s="5">
        <v>11</v>
      </c>
      <c r="B42" s="6">
        <f t="shared" ca="1" si="2"/>
        <v>0.60660553485245317</v>
      </c>
      <c r="C42" s="7">
        <f t="shared" ca="1" si="0"/>
        <v>109.0990830227868</v>
      </c>
      <c r="D42" s="8"/>
      <c r="E42" s="5">
        <v>11</v>
      </c>
      <c r="F42" s="6">
        <f t="shared" ca="1" si="3"/>
        <v>0.10462938997138031</v>
      </c>
      <c r="G42" s="9">
        <f t="shared" ca="1" si="1"/>
        <v>11.534449084912316</v>
      </c>
    </row>
    <row r="43" spans="1:9" x14ac:dyDescent="0.2">
      <c r="A43" s="5">
        <v>12</v>
      </c>
      <c r="B43" s="6">
        <f t="shared" ca="1" si="2"/>
        <v>0.28255488315884247</v>
      </c>
      <c r="C43" s="7">
        <f t="shared" ca="1" si="0"/>
        <v>104.23832324738264</v>
      </c>
      <c r="D43" s="8"/>
      <c r="E43" s="5">
        <v>12</v>
      </c>
      <c r="F43" s="6">
        <f t="shared" ca="1" si="3"/>
        <v>0.50433754080371562</v>
      </c>
      <c r="G43" s="9">
        <f t="shared" ca="1" si="1"/>
        <v>12.555845914100756</v>
      </c>
    </row>
    <row r="44" spans="1:9" x14ac:dyDescent="0.2">
      <c r="A44" s="5">
        <v>13</v>
      </c>
      <c r="B44" s="6">
        <f t="shared" ca="1" si="2"/>
        <v>0.27739726594909103</v>
      </c>
      <c r="C44" s="7">
        <f t="shared" ca="1" si="0"/>
        <v>104.16095898923636</v>
      </c>
      <c r="D44" s="8"/>
      <c r="E44" s="5">
        <v>13</v>
      </c>
      <c r="F44" s="6">
        <f t="shared" ca="1" si="3"/>
        <v>2.3474089996138634</v>
      </c>
      <c r="G44" s="9">
        <f t="shared" ca="1" si="1"/>
        <v>15.687153488739717</v>
      </c>
    </row>
    <row r="45" spans="1:9" x14ac:dyDescent="0.2">
      <c r="A45" s="5">
        <v>14</v>
      </c>
      <c r="B45" s="6">
        <f t="shared" ca="1" si="2"/>
        <v>0.89863154831386416</v>
      </c>
      <c r="C45" s="7">
        <f t="shared" ca="1" si="0"/>
        <v>113.47947322470796</v>
      </c>
      <c r="D45" s="8"/>
      <c r="E45" s="5">
        <v>14</v>
      </c>
      <c r="F45" s="6">
        <f t="shared" ca="1" si="3"/>
        <v>0.57640073757044674</v>
      </c>
      <c r="G45" s="9">
        <f t="shared" ca="1" si="1"/>
        <v>12.025023490831597</v>
      </c>
    </row>
    <row r="46" spans="1:9" x14ac:dyDescent="0.2">
      <c r="A46" s="5">
        <v>15</v>
      </c>
      <c r="B46" s="6">
        <f t="shared" ca="1" si="2"/>
        <v>-0.36545603076664007</v>
      </c>
      <c r="C46" s="7">
        <f t="shared" ca="1" si="0"/>
        <v>94.518159538500399</v>
      </c>
      <c r="D46" s="8"/>
      <c r="E46" s="5">
        <v>15</v>
      </c>
      <c r="F46" s="6">
        <f t="shared" ca="1" si="3"/>
        <v>-0.92029504357095893</v>
      </c>
      <c r="G46" s="9">
        <f t="shared" ca="1" si="1"/>
        <v>10.826567339736686</v>
      </c>
    </row>
    <row r="47" spans="1:9" x14ac:dyDescent="0.2">
      <c r="A47" s="5">
        <v>16</v>
      </c>
      <c r="B47" s="6">
        <f t="shared" ca="1" si="2"/>
        <v>1.2244551704529807</v>
      </c>
      <c r="C47" s="7">
        <f t="shared" ca="1" si="0"/>
        <v>118.3668275567947</v>
      </c>
      <c r="D47" s="8"/>
      <c r="E47" s="5">
        <v>16</v>
      </c>
      <c r="F47" s="6">
        <f t="shared" ca="1" si="3"/>
        <v>0.13355614972566501</v>
      </c>
      <c r="G47" s="9">
        <f t="shared" ca="1" si="1"/>
        <v>10.928588119271854</v>
      </c>
    </row>
    <row r="48" spans="1:9" x14ac:dyDescent="0.2">
      <c r="A48" s="5">
        <v>17</v>
      </c>
      <c r="B48" s="6">
        <f t="shared" ca="1" si="2"/>
        <v>4.0176996459581969E-2</v>
      </c>
      <c r="C48" s="7">
        <f t="shared" ca="1" si="0"/>
        <v>100.60265494689374</v>
      </c>
      <c r="D48" s="8"/>
      <c r="E48" s="5">
        <v>17</v>
      </c>
      <c r="F48" s="6">
        <f t="shared" ca="1" si="3"/>
        <v>-0.32269517514635471</v>
      </c>
      <c r="G48" s="9">
        <f t="shared" ca="1" si="1"/>
        <v>11.410122888853795</v>
      </c>
    </row>
    <row r="49" spans="1:7" x14ac:dyDescent="0.2">
      <c r="A49" s="5">
        <v>18</v>
      </c>
      <c r="B49" s="6">
        <f t="shared" ca="1" si="2"/>
        <v>-1.6875578116611838</v>
      </c>
      <c r="C49" s="7">
        <f t="shared" ca="1" si="0"/>
        <v>74.686632825082242</v>
      </c>
      <c r="D49" s="8"/>
      <c r="E49" s="5">
        <v>18</v>
      </c>
      <c r="F49" s="6">
        <f t="shared" ca="1" si="3"/>
        <v>-1.4658659980560298</v>
      </c>
      <c r="G49" s="9">
        <f t="shared" ca="1" si="1"/>
        <v>11.302709462129698</v>
      </c>
    </row>
    <row r="50" spans="1:7" x14ac:dyDescent="0.2">
      <c r="A50" s="5">
        <v>19</v>
      </c>
      <c r="B50" s="6">
        <f t="shared" ca="1" si="2"/>
        <v>-0.35443254625554554</v>
      </c>
      <c r="C50" s="7">
        <f t="shared" ca="1" si="0"/>
        <v>94.68351180616682</v>
      </c>
      <c r="D50" s="8"/>
      <c r="E50" s="5">
        <v>19</v>
      </c>
      <c r="F50" s="6">
        <f t="shared" ca="1" si="3"/>
        <v>-0.94385124287975997</v>
      </c>
      <c r="G50" s="9">
        <f t="shared" ca="1" si="1"/>
        <v>10.7749312432415</v>
      </c>
    </row>
    <row r="51" spans="1:7" x14ac:dyDescent="0.2">
      <c r="A51" s="5">
        <v>20</v>
      </c>
      <c r="B51" s="6">
        <f t="shared" ca="1" si="2"/>
        <v>0.80103422197008178</v>
      </c>
      <c r="C51" s="7">
        <f t="shared" ca="1" si="0"/>
        <v>112.01551332955123</v>
      </c>
      <c r="D51" s="8"/>
      <c r="E51" s="5">
        <v>20</v>
      </c>
      <c r="F51" s="6">
        <f t="shared" ca="1" si="3"/>
        <v>0.48061405059217538</v>
      </c>
      <c r="G51" s="9">
        <f t="shared" ca="1" si="1"/>
        <v>11.966022887465481</v>
      </c>
    </row>
    <row r="52" spans="1:7" x14ac:dyDescent="0.2">
      <c r="A52" s="5">
        <v>21</v>
      </c>
      <c r="B52" s="6">
        <f t="shared" ca="1" si="2"/>
        <v>0.1163151499925513</v>
      </c>
      <c r="C52" s="7">
        <f t="shared" ca="1" si="0"/>
        <v>101.74472724988827</v>
      </c>
      <c r="D52" s="8"/>
      <c r="E52" s="5">
        <v>21</v>
      </c>
      <c r="F52" s="6">
        <f t="shared" ca="1" si="3"/>
        <v>1.2419358904533453</v>
      </c>
      <c r="G52" s="9">
        <f t="shared" ca="1" si="1"/>
        <v>13.98302335302046</v>
      </c>
    </row>
    <row r="53" spans="1:7" x14ac:dyDescent="0.2">
      <c r="A53" s="5">
        <v>22</v>
      </c>
      <c r="B53" s="6">
        <f t="shared" ca="1" si="2"/>
        <v>1.1578345881182115</v>
      </c>
      <c r="C53" s="7">
        <f t="shared" ca="1" si="0"/>
        <v>117.36751882177317</v>
      </c>
      <c r="D53" s="8"/>
      <c r="E53" s="5">
        <v>22</v>
      </c>
      <c r="F53" s="6">
        <f t="shared" ca="1" si="3"/>
        <v>2.3388042758398968</v>
      </c>
      <c r="G53" s="9">
        <f t="shared" ca="1" si="1"/>
        <v>14.739296356308179</v>
      </c>
    </row>
    <row r="54" spans="1:7" x14ac:dyDescent="0.2">
      <c r="A54" s="5">
        <v>23</v>
      </c>
      <c r="B54" s="6">
        <f t="shared" ca="1" si="2"/>
        <v>0.19154464761734788</v>
      </c>
      <c r="C54" s="7">
        <f t="shared" ca="1" si="0"/>
        <v>102.87316971426021</v>
      </c>
      <c r="D54" s="8"/>
      <c r="E54" s="5">
        <v>23</v>
      </c>
      <c r="F54" s="6">
        <f t="shared" ca="1" si="3"/>
        <v>-0.75448651639938724</v>
      </c>
      <c r="G54" s="9">
        <f t="shared" ca="1" si="1"/>
        <v>10.517357100615861</v>
      </c>
    </row>
    <row r="55" spans="1:7" x14ac:dyDescent="0.2">
      <c r="A55" s="5">
        <v>24</v>
      </c>
      <c r="B55" s="6">
        <f t="shared" ca="1" si="2"/>
        <v>-0.19791492607674491</v>
      </c>
      <c r="C55" s="7">
        <f t="shared" ca="1" si="0"/>
        <v>97.031276108848829</v>
      </c>
      <c r="D55" s="8"/>
      <c r="E55" s="5">
        <v>24</v>
      </c>
      <c r="F55" s="6">
        <f t="shared" ca="1" si="3"/>
        <v>0.65794922876381279</v>
      </c>
      <c r="G55" s="9">
        <f t="shared" ca="1" si="1"/>
        <v>13.325668610086362</v>
      </c>
    </row>
    <row r="56" spans="1:7" x14ac:dyDescent="0.2">
      <c r="A56" s="5">
        <v>25</v>
      </c>
      <c r="B56" s="6">
        <f t="shared" ca="1" si="2"/>
        <v>-1.2109039605679539</v>
      </c>
      <c r="C56" s="7">
        <f t="shared" ca="1" si="0"/>
        <v>81.836440591480695</v>
      </c>
      <c r="D56" s="8"/>
      <c r="E56" s="5">
        <v>25</v>
      </c>
      <c r="F56" s="6">
        <f t="shared" ca="1" si="3"/>
        <v>2.5891323319089661E-3</v>
      </c>
      <c r="G56" s="9">
        <f t="shared" ca="1" si="1"/>
        <v>13.287949354424043</v>
      </c>
    </row>
    <row r="57" spans="1:7" x14ac:dyDescent="0.2">
      <c r="A57" s="5">
        <v>26</v>
      </c>
      <c r="B57" s="6">
        <f t="shared" ca="1" si="2"/>
        <v>0.71506047422417518</v>
      </c>
      <c r="C57" s="7">
        <f t="shared" ca="1" si="0"/>
        <v>110.72590711336262</v>
      </c>
      <c r="D57" s="8"/>
      <c r="E57" s="5">
        <v>26</v>
      </c>
      <c r="F57" s="6">
        <f t="shared" ca="1" si="3"/>
        <v>-2.829780583721849</v>
      </c>
      <c r="G57" s="9">
        <f t="shared" ca="1" si="1"/>
        <v>6.4427413753703018</v>
      </c>
    </row>
    <row r="58" spans="1:7" x14ac:dyDescent="0.2">
      <c r="A58" s="5">
        <v>27</v>
      </c>
      <c r="B58" s="6">
        <f t="shared" ca="1" si="2"/>
        <v>1.5272577539484715</v>
      </c>
      <c r="C58" s="7">
        <f t="shared" ca="1" si="0"/>
        <v>122.90886630922708</v>
      </c>
      <c r="D58" s="8"/>
      <c r="E58" s="5">
        <v>27</v>
      </c>
      <c r="F58" s="6">
        <f t="shared" ca="1" si="3"/>
        <v>0.95061351546232642</v>
      </c>
      <c r="G58" s="9">
        <f t="shared" ca="1" si="1"/>
        <v>11.993342819006473</v>
      </c>
    </row>
    <row r="59" spans="1:7" x14ac:dyDescent="0.2">
      <c r="A59" s="5">
        <v>28</v>
      </c>
      <c r="B59" s="6">
        <f t="shared" ca="1" si="2"/>
        <v>2.007712323631285</v>
      </c>
      <c r="C59" s="7">
        <f t="shared" ca="1" si="0"/>
        <v>130.11568485446927</v>
      </c>
      <c r="D59" s="8"/>
      <c r="E59" s="5">
        <v>28</v>
      </c>
      <c r="F59" s="6">
        <f t="shared" ca="1" si="3"/>
        <v>0.52078356910449042</v>
      </c>
      <c r="G59" s="9">
        <f t="shared" ca="1" si="1"/>
        <v>10.755071413622368</v>
      </c>
    </row>
    <row r="60" spans="1:7" x14ac:dyDescent="0.2">
      <c r="A60" s="5">
        <v>29</v>
      </c>
      <c r="B60" s="6">
        <f t="shared" ca="1" si="2"/>
        <v>0.61129225494938699</v>
      </c>
      <c r="C60" s="7">
        <f t="shared" ca="1" si="0"/>
        <v>109.16938382424081</v>
      </c>
      <c r="D60" s="8"/>
      <c r="E60" s="5">
        <v>29</v>
      </c>
      <c r="F60" s="6">
        <f t="shared" ca="1" si="3"/>
        <v>-0.23800896852783479</v>
      </c>
      <c r="G60" s="9">
        <f t="shared" ca="1" si="1"/>
        <v>10.948368121815816</v>
      </c>
    </row>
    <row r="61" spans="1:7" x14ac:dyDescent="0.2">
      <c r="A61" s="5">
        <v>30</v>
      </c>
      <c r="B61" s="6">
        <f t="shared" ca="1" si="2"/>
        <v>-0.11480723341628246</v>
      </c>
      <c r="C61" s="7">
        <f t="shared" ca="1" si="0"/>
        <v>98.277891498755764</v>
      </c>
      <c r="D61" s="8"/>
      <c r="E61" s="5">
        <v>30</v>
      </c>
      <c r="F61" s="6">
        <f t="shared" ca="1" si="3"/>
        <v>3.8344710094815895E-2</v>
      </c>
      <c r="G61" s="9">
        <f t="shared" ca="1" si="1"/>
        <v>12.186728114870542</v>
      </c>
    </row>
    <row r="62" spans="1:7" x14ac:dyDescent="0.2">
      <c r="A62" s="5">
        <v>31</v>
      </c>
      <c r="B62" s="6">
        <f t="shared" ca="1" si="2"/>
        <v>-1.354619209682461</v>
      </c>
      <c r="C62" s="7">
        <f t="shared" ca="1" si="0"/>
        <v>79.680711854763089</v>
      </c>
      <c r="D62" s="8"/>
      <c r="E62" s="5">
        <v>31</v>
      </c>
      <c r="F62" s="6">
        <f t="shared" ca="1" si="3"/>
        <v>-1.2133115749377916</v>
      </c>
      <c r="G62" s="9">
        <f t="shared" ca="1" si="1"/>
        <v>11.378125654344679</v>
      </c>
    </row>
    <row r="63" spans="1:7" x14ac:dyDescent="0.2">
      <c r="A63" s="5">
        <v>32</v>
      </c>
      <c r="B63" s="6">
        <f t="shared" ca="1" si="2"/>
        <v>-0.34044810206722326</v>
      </c>
      <c r="C63" s="7">
        <f t="shared" ca="1" si="0"/>
        <v>94.893278468991653</v>
      </c>
      <c r="D63" s="8"/>
      <c r="E63" s="5">
        <v>32</v>
      </c>
      <c r="F63" s="6">
        <f t="shared" ca="1" si="3"/>
        <v>-0.47268611721622505</v>
      </c>
      <c r="G63" s="9">
        <f t="shared" ca="1" si="1"/>
        <v>11.559201563047136</v>
      </c>
    </row>
    <row r="64" spans="1:7" x14ac:dyDescent="0.2">
      <c r="A64" s="5">
        <v>33</v>
      </c>
      <c r="B64" s="6">
        <f t="shared" ca="1" si="2"/>
        <v>-0.41539226019162995</v>
      </c>
      <c r="C64" s="7">
        <f t="shared" ref="C64:C95" ca="1" si="4">Z_1*StDevX+MeanX</f>
        <v>93.769116097125547</v>
      </c>
      <c r="D64" s="8"/>
      <c r="E64" s="5">
        <v>33</v>
      </c>
      <c r="F64" s="6">
        <f t="shared" ca="1" si="3"/>
        <v>-1.287765974621514</v>
      </c>
      <c r="G64" s="9">
        <f t="shared" ref="G64:G95" ca="1" si="5">(Rho*Z_1+Z_2*SQRT(1-Rho*Rho))*StDevY+MeanY</f>
        <v>10.256270777221292</v>
      </c>
    </row>
    <row r="65" spans="1:7" x14ac:dyDescent="0.2">
      <c r="A65" s="5">
        <v>34</v>
      </c>
      <c r="B65" s="6">
        <f t="shared" ca="1" si="2"/>
        <v>-1.7763483661991442</v>
      </c>
      <c r="C65" s="7">
        <f t="shared" ca="1" si="4"/>
        <v>73.354774507012834</v>
      </c>
      <c r="D65" s="8"/>
      <c r="E65" s="5">
        <v>34</v>
      </c>
      <c r="F65" s="6">
        <f t="shared" ca="1" si="3"/>
        <v>-0.61987832388143349</v>
      </c>
      <c r="G65" s="9">
        <f t="shared" ca="1" si="5"/>
        <v>12.831618554826605</v>
      </c>
    </row>
    <row r="66" spans="1:7" x14ac:dyDescent="0.2">
      <c r="A66" s="5">
        <v>35</v>
      </c>
      <c r="B66" s="6">
        <f t="shared" ca="1" si="2"/>
        <v>0.22712006695342427</v>
      </c>
      <c r="C66" s="7">
        <f t="shared" ca="1" si="4"/>
        <v>103.40680100430136</v>
      </c>
      <c r="D66" s="8"/>
      <c r="E66" s="5">
        <v>35</v>
      </c>
      <c r="F66" s="6">
        <f t="shared" ca="1" si="3"/>
        <v>0.38536605334364626</v>
      </c>
      <c r="G66" s="9">
        <f t="shared" ca="1" si="5"/>
        <v>12.412831737733264</v>
      </c>
    </row>
    <row r="67" spans="1:7" x14ac:dyDescent="0.2">
      <c r="A67" s="5">
        <v>36</v>
      </c>
      <c r="B67" s="6">
        <f t="shared" ca="1" si="2"/>
        <v>-0.12902986807823383</v>
      </c>
      <c r="C67" s="7">
        <f t="shared" ca="1" si="4"/>
        <v>98.064551978826486</v>
      </c>
      <c r="D67" s="8"/>
      <c r="E67" s="5">
        <v>36</v>
      </c>
      <c r="F67" s="6">
        <f t="shared" ca="1" si="3"/>
        <v>-1.3862745707330113</v>
      </c>
      <c r="G67" s="9">
        <f t="shared" ca="1" si="5"/>
        <v>9.7856565272398282</v>
      </c>
    </row>
    <row r="68" spans="1:7" x14ac:dyDescent="0.2">
      <c r="A68" s="5">
        <v>37</v>
      </c>
      <c r="B68" s="6">
        <f t="shared" ca="1" si="2"/>
        <v>0.63174989525510938</v>
      </c>
      <c r="C68" s="7">
        <f t="shared" ca="1" si="4"/>
        <v>109.47624842882664</v>
      </c>
      <c r="D68" s="8"/>
      <c r="E68" s="5">
        <v>37</v>
      </c>
      <c r="F68" s="6">
        <f t="shared" ca="1" si="3"/>
        <v>2.6517650292842325</v>
      </c>
      <c r="G68" s="9">
        <f t="shared" ca="1" si="5"/>
        <v>15.827726092352638</v>
      </c>
    </row>
    <row r="69" spans="1:7" x14ac:dyDescent="0.2">
      <c r="A69" s="5">
        <v>38</v>
      </c>
      <c r="B69" s="6">
        <f t="shared" ca="1" si="2"/>
        <v>0.90026442029918452</v>
      </c>
      <c r="C69" s="7">
        <f t="shared" ca="1" si="4"/>
        <v>113.50396630448776</v>
      </c>
      <c r="D69" s="8"/>
      <c r="E69" s="5">
        <v>38</v>
      </c>
      <c r="F69" s="6">
        <f t="shared" ca="1" si="3"/>
        <v>0.60937128575229582</v>
      </c>
      <c r="G69" s="9">
        <f t="shared" ca="1" si="5"/>
        <v>12.079210540721904</v>
      </c>
    </row>
    <row r="70" spans="1:7" x14ac:dyDescent="0.2">
      <c r="A70" s="5">
        <v>39</v>
      </c>
      <c r="B70" s="6">
        <f t="shared" ca="1" si="2"/>
        <v>0.85494971793599794</v>
      </c>
      <c r="C70" s="7">
        <f t="shared" ca="1" si="4"/>
        <v>112.82424576903998</v>
      </c>
      <c r="D70" s="8"/>
      <c r="E70" s="5">
        <v>39</v>
      </c>
      <c r="F70" s="6">
        <f t="shared" ca="1" si="3"/>
        <v>0.64495621853619878</v>
      </c>
      <c r="G70" s="9">
        <f t="shared" ca="1" si="5"/>
        <v>12.18759600337469</v>
      </c>
    </row>
    <row r="71" spans="1:7" x14ac:dyDescent="0.2">
      <c r="A71" s="5">
        <v>40</v>
      </c>
      <c r="B71" s="6">
        <f t="shared" ca="1" si="2"/>
        <v>-0.58352890350622388</v>
      </c>
      <c r="C71" s="7">
        <f t="shared" ca="1" si="4"/>
        <v>91.247066447406638</v>
      </c>
      <c r="D71" s="8"/>
      <c r="E71" s="5">
        <v>40</v>
      </c>
      <c r="F71" s="6">
        <f t="shared" ca="1" si="3"/>
        <v>-1.2693659564716049</v>
      </c>
      <c r="G71" s="9">
        <f t="shared" ca="1" si="5"/>
        <v>10.465701963124348</v>
      </c>
    </row>
    <row r="72" spans="1:7" x14ac:dyDescent="0.2">
      <c r="A72" s="5">
        <v>41</v>
      </c>
      <c r="B72" s="6">
        <f t="shared" ca="1" si="2"/>
        <v>1.9500407929532959</v>
      </c>
      <c r="C72" s="7">
        <f t="shared" ca="1" si="4"/>
        <v>129.25061189429942</v>
      </c>
      <c r="D72" s="8"/>
      <c r="E72" s="5">
        <v>41</v>
      </c>
      <c r="F72" s="6">
        <f t="shared" ca="1" si="3"/>
        <v>0.33024605075925151</v>
      </c>
      <c r="G72" s="9">
        <f t="shared" ca="1" si="5"/>
        <v>10.49305250379064</v>
      </c>
    </row>
    <row r="73" spans="1:7" x14ac:dyDescent="0.2">
      <c r="A73" s="5">
        <v>42</v>
      </c>
      <c r="B73" s="6">
        <f t="shared" ca="1" si="2"/>
        <v>0.24340588280943931</v>
      </c>
      <c r="C73" s="7">
        <f t="shared" ca="1" si="4"/>
        <v>103.65108824214158</v>
      </c>
      <c r="D73" s="8"/>
      <c r="E73" s="5">
        <v>42</v>
      </c>
      <c r="F73" s="6">
        <f t="shared" ca="1" si="3"/>
        <v>-1.4478785128311702</v>
      </c>
      <c r="G73" s="9">
        <f t="shared" ca="1" si="5"/>
        <v>9.2863946360854541</v>
      </c>
    </row>
    <row r="74" spans="1:7" x14ac:dyDescent="0.2">
      <c r="A74" s="5">
        <v>43</v>
      </c>
      <c r="B74" s="6">
        <f t="shared" ca="1" si="2"/>
        <v>0.88696537585030322</v>
      </c>
      <c r="C74" s="7">
        <f t="shared" ca="1" si="4"/>
        <v>113.30448063775455</v>
      </c>
      <c r="D74" s="8"/>
      <c r="E74" s="5">
        <v>43</v>
      </c>
      <c r="F74" s="6">
        <f t="shared" ca="1" si="3"/>
        <v>0.40986811656996947</v>
      </c>
      <c r="G74" s="9">
        <f t="shared" ca="1" si="5"/>
        <v>11.754951093958486</v>
      </c>
    </row>
    <row r="75" spans="1:7" x14ac:dyDescent="0.2">
      <c r="A75" s="5">
        <v>44</v>
      </c>
      <c r="B75" s="6">
        <f t="shared" ca="1" si="2"/>
        <v>1.5944646420983377</v>
      </c>
      <c r="C75" s="7">
        <f t="shared" ca="1" si="4"/>
        <v>123.91696963147507</v>
      </c>
      <c r="D75" s="8"/>
      <c r="E75" s="5">
        <v>44</v>
      </c>
      <c r="F75" s="6">
        <f t="shared" ca="1" si="3"/>
        <v>-0.14059931801942702</v>
      </c>
      <c r="G75" s="9">
        <f t="shared" ca="1" si="5"/>
        <v>10.071411699220066</v>
      </c>
    </row>
    <row r="76" spans="1:7" x14ac:dyDescent="0.2">
      <c r="A76" s="5">
        <v>45</v>
      </c>
      <c r="B76" s="6">
        <f t="shared" ca="1" si="2"/>
        <v>0.5192310133196405</v>
      </c>
      <c r="C76" s="7">
        <f t="shared" ca="1" si="4"/>
        <v>107.78846519979462</v>
      </c>
      <c r="D76" s="8"/>
      <c r="E76" s="5">
        <v>45</v>
      </c>
      <c r="F76" s="6">
        <f t="shared" ca="1" si="3"/>
        <v>-0.63273432883529379</v>
      </c>
      <c r="G76" s="9">
        <f t="shared" ca="1" si="5"/>
        <v>10.376500688776563</v>
      </c>
    </row>
    <row r="77" spans="1:7" x14ac:dyDescent="0.2">
      <c r="A77" s="5">
        <v>46</v>
      </c>
      <c r="B77" s="6">
        <f t="shared" ca="1" si="2"/>
        <v>-2.2541736882461065</v>
      </c>
      <c r="C77" s="7">
        <f t="shared" ca="1" si="4"/>
        <v>66.187394676308401</v>
      </c>
      <c r="D77" s="8"/>
      <c r="E77" s="5">
        <v>46</v>
      </c>
      <c r="F77" s="6">
        <f t="shared" ca="1" si="3"/>
        <v>0.43747714790240771</v>
      </c>
      <c r="G77" s="9">
        <f t="shared" ca="1" si="5"/>
        <v>15.131383288809035</v>
      </c>
    </row>
    <row r="78" spans="1:7" x14ac:dyDescent="0.2">
      <c r="A78" s="5">
        <v>47</v>
      </c>
      <c r="B78" s="6">
        <f t="shared" ca="1" si="2"/>
        <v>-2.1670015625855852</v>
      </c>
      <c r="C78" s="7">
        <f t="shared" ca="1" si="4"/>
        <v>67.49497656121622</v>
      </c>
      <c r="D78" s="8"/>
      <c r="E78" s="5">
        <v>47</v>
      </c>
      <c r="F78" s="6">
        <f t="shared" ca="1" si="3"/>
        <v>1.0453249653490446</v>
      </c>
      <c r="G78" s="9">
        <f t="shared" ca="1" si="5"/>
        <v>16.069887866787703</v>
      </c>
    </row>
    <row r="79" spans="1:7" x14ac:dyDescent="0.2">
      <c r="A79" s="5">
        <v>48</v>
      </c>
      <c r="B79" s="6">
        <f t="shared" ca="1" si="2"/>
        <v>7.1523210018056671E-2</v>
      </c>
      <c r="C79" s="7">
        <f t="shared" ca="1" si="4"/>
        <v>101.07284815027084</v>
      </c>
      <c r="D79" s="8"/>
      <c r="E79" s="5">
        <v>48</v>
      </c>
      <c r="F79" s="6">
        <f t="shared" ca="1" si="3"/>
        <v>-1.0658937984528194</v>
      </c>
      <c r="G79" s="9">
        <f t="shared" ca="1" si="5"/>
        <v>10.116434543012806</v>
      </c>
    </row>
    <row r="80" spans="1:7" x14ac:dyDescent="0.2">
      <c r="A80" s="5">
        <v>49</v>
      </c>
      <c r="B80" s="6">
        <f t="shared" ca="1" si="2"/>
        <v>0.82666607668930792</v>
      </c>
      <c r="C80" s="7">
        <f t="shared" ca="1" si="4"/>
        <v>112.39999115033962</v>
      </c>
      <c r="D80" s="8"/>
      <c r="E80" s="5">
        <v>49</v>
      </c>
      <c r="F80" s="6">
        <f t="shared" ca="1" si="3"/>
        <v>1.5522464610944413</v>
      </c>
      <c r="G80" s="9">
        <f t="shared" ca="1" si="5"/>
        <v>13.756336634798055</v>
      </c>
    </row>
    <row r="81" spans="1:7" x14ac:dyDescent="0.2">
      <c r="A81" s="5">
        <v>50</v>
      </c>
      <c r="B81" s="6">
        <f t="shared" ca="1" si="2"/>
        <v>-0.50090514335749414</v>
      </c>
      <c r="C81" s="7">
        <f t="shared" ca="1" si="4"/>
        <v>92.486422849637592</v>
      </c>
      <c r="D81" s="8"/>
      <c r="E81" s="5">
        <v>50</v>
      </c>
      <c r="F81" s="6">
        <f t="shared" ca="1" si="3"/>
        <v>0.12466938215414754</v>
      </c>
      <c r="G81" s="9">
        <f t="shared" ca="1" si="5"/>
        <v>12.742398136028436</v>
      </c>
    </row>
    <row r="82" spans="1:7" x14ac:dyDescent="0.2">
      <c r="A82" s="5">
        <v>51</v>
      </c>
      <c r="B82" s="6">
        <f t="shared" ca="1" si="2"/>
        <v>-0.83773376863933502</v>
      </c>
      <c r="C82" s="7">
        <f t="shared" ca="1" si="4"/>
        <v>87.433993470409973</v>
      </c>
      <c r="D82" s="8"/>
      <c r="E82" s="5">
        <v>51</v>
      </c>
      <c r="F82" s="6">
        <f t="shared" ca="1" si="3"/>
        <v>1.6538266464062559</v>
      </c>
      <c r="G82" s="9">
        <f t="shared" ca="1" si="5"/>
        <v>15.692879985982771</v>
      </c>
    </row>
    <row r="83" spans="1:7" x14ac:dyDescent="0.2">
      <c r="A83" s="5">
        <v>52</v>
      </c>
      <c r="B83" s="6">
        <f t="shared" ca="1" si="2"/>
        <v>0.75755462567128606</v>
      </c>
      <c r="C83" s="7">
        <f t="shared" ca="1" si="4"/>
        <v>111.36331938506929</v>
      </c>
      <c r="D83" s="8"/>
      <c r="E83" s="5">
        <v>52</v>
      </c>
      <c r="F83" s="6">
        <f t="shared" ca="1" si="3"/>
        <v>-1.1732291353889657</v>
      </c>
      <c r="G83" s="9">
        <f t="shared" ca="1" si="5"/>
        <v>9.2072010172761427</v>
      </c>
    </row>
    <row r="84" spans="1:7" x14ac:dyDescent="0.2">
      <c r="A84" s="5">
        <v>53</v>
      </c>
      <c r="B84" s="6">
        <f t="shared" ca="1" si="2"/>
        <v>0.14248968636972564</v>
      </c>
      <c r="C84" s="7">
        <f t="shared" ca="1" si="4"/>
        <v>102.13734529554588</v>
      </c>
      <c r="D84" s="8"/>
      <c r="E84" s="5">
        <v>53</v>
      </c>
      <c r="F84" s="6">
        <f t="shared" ca="1" si="3"/>
        <v>-1.0861594339803844</v>
      </c>
      <c r="G84" s="9">
        <f t="shared" ca="1" si="5"/>
        <v>10.006839655818041</v>
      </c>
    </row>
    <row r="85" spans="1:7" x14ac:dyDescent="0.2">
      <c r="A85" s="5">
        <v>54</v>
      </c>
      <c r="B85" s="6">
        <f t="shared" ca="1" si="2"/>
        <v>-0.52305206293138473</v>
      </c>
      <c r="C85" s="7">
        <f t="shared" ca="1" si="4"/>
        <v>92.154219056029234</v>
      </c>
      <c r="D85" s="8"/>
      <c r="E85" s="5">
        <v>54</v>
      </c>
      <c r="F85" s="6">
        <f t="shared" ca="1" si="3"/>
        <v>-1.8594368933951801</v>
      </c>
      <c r="G85" s="9">
        <f t="shared" ca="1" si="5"/>
        <v>9.4008389864499815</v>
      </c>
    </row>
    <row r="86" spans="1:7" x14ac:dyDescent="0.2">
      <c r="A86" s="5">
        <v>55</v>
      </c>
      <c r="B86" s="6">
        <f t="shared" ca="1" si="2"/>
        <v>-1.4733395180836257</v>
      </c>
      <c r="C86" s="7">
        <f t="shared" ca="1" si="4"/>
        <v>77.899907228745619</v>
      </c>
      <c r="D86" s="8"/>
      <c r="E86" s="5">
        <v>55</v>
      </c>
      <c r="F86" s="6">
        <f t="shared" ca="1" si="3"/>
        <v>0.13977428400115932</v>
      </c>
      <c r="G86" s="9">
        <f t="shared" ca="1" si="5"/>
        <v>13.798796415521032</v>
      </c>
    </row>
    <row r="87" spans="1:7" x14ac:dyDescent="0.2">
      <c r="A87" s="5">
        <v>56</v>
      </c>
      <c r="B87" s="6">
        <f t="shared" ca="1" si="2"/>
        <v>-0.4622485110058801</v>
      </c>
      <c r="C87" s="7">
        <f t="shared" ca="1" si="4"/>
        <v>93.066272334911801</v>
      </c>
      <c r="D87" s="8"/>
      <c r="E87" s="5">
        <v>56</v>
      </c>
      <c r="F87" s="6">
        <f t="shared" ca="1" si="3"/>
        <v>-0.24591316916829906</v>
      </c>
      <c r="G87" s="9">
        <f t="shared" ca="1" si="5"/>
        <v>12.07291584672619</v>
      </c>
    </row>
    <row r="88" spans="1:7" x14ac:dyDescent="0.2">
      <c r="A88" s="5">
        <v>57</v>
      </c>
      <c r="B88" s="6">
        <f t="shared" ca="1" si="2"/>
        <v>0.89743748787635336</v>
      </c>
      <c r="C88" s="7">
        <f t="shared" ca="1" si="4"/>
        <v>113.4615623181453</v>
      </c>
      <c r="D88" s="8"/>
      <c r="E88" s="5">
        <v>57</v>
      </c>
      <c r="F88" s="6">
        <f t="shared" ca="1" si="3"/>
        <v>-0.28089168191336866</v>
      </c>
      <c r="G88" s="9">
        <f t="shared" ca="1" si="5"/>
        <v>10.572325295288598</v>
      </c>
    </row>
    <row r="89" spans="1:7" x14ac:dyDescent="0.2">
      <c r="A89" s="5">
        <v>58</v>
      </c>
      <c r="B89" s="6">
        <f t="shared" ca="1" si="2"/>
        <v>-1.8197763878087774</v>
      </c>
      <c r="C89" s="7">
        <f t="shared" ca="1" si="4"/>
        <v>72.703354182868338</v>
      </c>
      <c r="D89" s="8"/>
      <c r="E89" s="5">
        <v>58</v>
      </c>
      <c r="F89" s="6">
        <f t="shared" ca="1" si="3"/>
        <v>0.21174477043462417</v>
      </c>
      <c r="G89" s="9">
        <f t="shared" ca="1" si="5"/>
        <v>14.288081102936951</v>
      </c>
    </row>
    <row r="90" spans="1:7" x14ac:dyDescent="0.2">
      <c r="A90" s="5">
        <v>59</v>
      </c>
      <c r="B90" s="6">
        <f t="shared" ca="1" si="2"/>
        <v>1.368121507182968</v>
      </c>
      <c r="C90" s="7">
        <f t="shared" ca="1" si="4"/>
        <v>120.52182260774453</v>
      </c>
      <c r="D90" s="8"/>
      <c r="E90" s="5">
        <v>59</v>
      </c>
      <c r="F90" s="6">
        <f t="shared" ca="1" si="3"/>
        <v>1.8032785946309614E-3</v>
      </c>
      <c r="G90" s="9">
        <f t="shared" ca="1" si="5"/>
        <v>10.552849554376506</v>
      </c>
    </row>
    <row r="91" spans="1:7" x14ac:dyDescent="0.2">
      <c r="A91" s="5">
        <v>60</v>
      </c>
      <c r="B91" s="6">
        <f t="shared" ca="1" si="2"/>
        <v>-0.48966381162907852</v>
      </c>
      <c r="C91" s="7">
        <f t="shared" ca="1" si="4"/>
        <v>92.655042825563825</v>
      </c>
      <c r="D91" s="8"/>
      <c r="E91" s="5">
        <v>60</v>
      </c>
      <c r="F91" s="6">
        <f t="shared" ca="1" si="3"/>
        <v>0.96151757623995782</v>
      </c>
      <c r="G91" s="9">
        <f t="shared" ca="1" si="5"/>
        <v>14.149772914163218</v>
      </c>
    </row>
    <row r="92" spans="1:7" x14ac:dyDescent="0.2">
      <c r="A92" s="5">
        <v>61</v>
      </c>
      <c r="B92" s="6">
        <f t="shared" ca="1" si="2"/>
        <v>-0.17579494389156636</v>
      </c>
      <c r="C92" s="7">
        <f t="shared" ca="1" si="4"/>
        <v>97.363075841626511</v>
      </c>
      <c r="D92" s="8"/>
      <c r="E92" s="5">
        <v>61</v>
      </c>
      <c r="F92" s="6">
        <f t="shared" ca="1" si="3"/>
        <v>3.9892692594458441E-2</v>
      </c>
      <c r="G92" s="9">
        <f t="shared" ca="1" si="5"/>
        <v>12.254000458991921</v>
      </c>
    </row>
    <row r="93" spans="1:7" x14ac:dyDescent="0.2">
      <c r="A93" s="5">
        <v>62</v>
      </c>
      <c r="B93" s="6">
        <f t="shared" ca="1" si="2"/>
        <v>1.5520688082641529</v>
      </c>
      <c r="C93" s="7">
        <f t="shared" ca="1" si="4"/>
        <v>123.28103212396229</v>
      </c>
      <c r="D93" s="8"/>
      <c r="E93" s="5">
        <v>62</v>
      </c>
      <c r="F93" s="6">
        <f t="shared" ca="1" si="3"/>
        <v>-0.84115050936792124</v>
      </c>
      <c r="G93" s="9">
        <f t="shared" ca="1" si="5"/>
        <v>8.9282197670486028</v>
      </c>
    </row>
    <row r="94" spans="1:7" x14ac:dyDescent="0.2">
      <c r="A94" s="5">
        <v>63</v>
      </c>
      <c r="B94" s="6">
        <f t="shared" ca="1" si="2"/>
        <v>-0.60565395974988356</v>
      </c>
      <c r="C94" s="7">
        <f t="shared" ca="1" si="4"/>
        <v>90.915190603751739</v>
      </c>
      <c r="D94" s="8"/>
      <c r="E94" s="5">
        <v>63</v>
      </c>
      <c r="F94" s="6">
        <f t="shared" ca="1" si="3"/>
        <v>0.89925787858882378</v>
      </c>
      <c r="G94" s="9">
        <f t="shared" ca="1" si="5"/>
        <v>14.167130317633177</v>
      </c>
    </row>
    <row r="95" spans="1:7" x14ac:dyDescent="0.2">
      <c r="A95" s="5">
        <v>64</v>
      </c>
      <c r="B95" s="6">
        <f t="shared" ca="1" si="2"/>
        <v>2.4660080825266502E-2</v>
      </c>
      <c r="C95" s="7">
        <f t="shared" ca="1" si="4"/>
        <v>100.36990121237899</v>
      </c>
      <c r="D95" s="8"/>
      <c r="E95" s="5">
        <v>64</v>
      </c>
      <c r="F95" s="6">
        <f t="shared" ca="1" si="3"/>
        <v>-0.5458732844119023</v>
      </c>
      <c r="G95" s="9">
        <f t="shared" ca="1" si="5"/>
        <v>11.048061798840195</v>
      </c>
    </row>
    <row r="96" spans="1:7" x14ac:dyDescent="0.2">
      <c r="A96" s="5">
        <v>65</v>
      </c>
      <c r="B96" s="6">
        <f t="shared" ca="1" si="2"/>
        <v>-0.13272614241263761</v>
      </c>
      <c r="C96" s="7">
        <f t="shared" ref="C96:C131" ca="1" si="6">Z_1*StDevX+MeanX</f>
        <v>98.009107863810442</v>
      </c>
      <c r="D96" s="8"/>
      <c r="E96" s="5">
        <v>65</v>
      </c>
      <c r="F96" s="6">
        <f t="shared" ca="1" si="3"/>
        <v>0.3021120742850309</v>
      </c>
      <c r="G96" s="9">
        <f t="shared" ref="G96:G131" ca="1" si="7">(Rho*Z_1+Z_2*SQRT(1-Rho*Rho))*StDevY+MeanY</f>
        <v>12.653070363885872</v>
      </c>
    </row>
    <row r="97" spans="1:7" x14ac:dyDescent="0.2">
      <c r="A97" s="5">
        <v>66</v>
      </c>
      <c r="B97" s="6">
        <f t="shared" ref="B97:B131" ca="1" si="8">_xlfn.NORM.S.INV(RAND())</f>
        <v>0.85111810783704267</v>
      </c>
      <c r="C97" s="7">
        <f t="shared" ca="1" si="6"/>
        <v>112.76677161755563</v>
      </c>
      <c r="D97" s="8"/>
      <c r="E97" s="5">
        <v>66</v>
      </c>
      <c r="F97" s="6">
        <f t="shared" ref="F97:F131" ca="1" si="9">_xlfn.NORM.S.INV(RAND())</f>
        <v>5.9854314990888946E-2</v>
      </c>
      <c r="G97" s="9">
        <f t="shared" ca="1" si="7"/>
        <v>11.199327441585215</v>
      </c>
    </row>
    <row r="98" spans="1:7" x14ac:dyDescent="0.2">
      <c r="A98" s="5">
        <v>67</v>
      </c>
      <c r="B98" s="6">
        <f t="shared" ca="1" si="8"/>
        <v>0.39632518597170147</v>
      </c>
      <c r="C98" s="7">
        <f t="shared" ca="1" si="6"/>
        <v>105.94487778957553</v>
      </c>
      <c r="D98" s="8"/>
      <c r="E98" s="5">
        <v>67</v>
      </c>
      <c r="F98" s="6">
        <f t="shared" ca="1" si="9"/>
        <v>-1.0513195612239949</v>
      </c>
      <c r="G98" s="9">
        <f t="shared" ca="1" si="7"/>
        <v>9.7968622860955321</v>
      </c>
    </row>
    <row r="99" spans="1:7" x14ac:dyDescent="0.2">
      <c r="A99" s="5">
        <v>68</v>
      </c>
      <c r="B99" s="6">
        <f t="shared" ca="1" si="8"/>
        <v>1.6467633603700678</v>
      </c>
      <c r="C99" s="7">
        <f t="shared" ca="1" si="6"/>
        <v>124.70145040555101</v>
      </c>
      <c r="D99" s="8"/>
      <c r="E99" s="5">
        <v>68</v>
      </c>
      <c r="F99" s="6">
        <f t="shared" ca="1" si="9"/>
        <v>1.4609157852263921</v>
      </c>
      <c r="G99" s="9">
        <f t="shared" ca="1" si="7"/>
        <v>12.732137118629911</v>
      </c>
    </row>
    <row r="100" spans="1:7" x14ac:dyDescent="0.2">
      <c r="A100" s="5">
        <v>69</v>
      </c>
      <c r="B100" s="6">
        <f t="shared" ca="1" si="8"/>
        <v>-0.94108719741621993</v>
      </c>
      <c r="C100" s="7">
        <f t="shared" ca="1" si="6"/>
        <v>85.883692038756706</v>
      </c>
      <c r="D100" s="8"/>
      <c r="E100" s="5">
        <v>69</v>
      </c>
      <c r="F100" s="6">
        <f t="shared" ca="1" si="9"/>
        <v>-0.19278711717626454</v>
      </c>
      <c r="G100" s="9">
        <f t="shared" ca="1" si="7"/>
        <v>12.670586387904708</v>
      </c>
    </row>
    <row r="101" spans="1:7" x14ac:dyDescent="0.2">
      <c r="A101" s="5">
        <v>70</v>
      </c>
      <c r="B101" s="6">
        <f t="shared" ca="1" si="8"/>
        <v>-0.46753056420565026</v>
      </c>
      <c r="C101" s="7">
        <f t="shared" ca="1" si="6"/>
        <v>92.987041536915243</v>
      </c>
      <c r="D101" s="8"/>
      <c r="E101" s="5">
        <v>70</v>
      </c>
      <c r="F101" s="6">
        <f t="shared" ca="1" si="9"/>
        <v>-1.6621504642401994</v>
      </c>
      <c r="G101" s="9">
        <f t="shared" ca="1" si="7"/>
        <v>9.6765830510498922</v>
      </c>
    </row>
    <row r="102" spans="1:7" x14ac:dyDescent="0.2">
      <c r="A102" s="5">
        <v>71</v>
      </c>
      <c r="B102" s="6">
        <f t="shared" ca="1" si="8"/>
        <v>1.4714082559591821</v>
      </c>
      <c r="C102" s="7">
        <f t="shared" ca="1" si="6"/>
        <v>122.07112383938772</v>
      </c>
      <c r="D102" s="8"/>
      <c r="E102" s="5">
        <v>71</v>
      </c>
      <c r="F102" s="6">
        <f t="shared" ca="1" si="9"/>
        <v>-0.12572604843315588</v>
      </c>
      <c r="G102" s="9">
        <f t="shared" ca="1" si="7"/>
        <v>10.227076463588858</v>
      </c>
    </row>
    <row r="103" spans="1:7" x14ac:dyDescent="0.2">
      <c r="A103" s="5">
        <v>72</v>
      </c>
      <c r="B103" s="6">
        <f t="shared" ca="1" si="8"/>
        <v>2.8638723270082607</v>
      </c>
      <c r="C103" s="7">
        <f t="shared" ca="1" si="6"/>
        <v>142.95808490512391</v>
      </c>
      <c r="D103" s="8"/>
      <c r="E103" s="5">
        <v>72</v>
      </c>
      <c r="F103" s="6">
        <f t="shared" ca="1" si="9"/>
        <v>-0.9066721405783984</v>
      </c>
      <c r="G103" s="9">
        <f t="shared" ca="1" si="7"/>
        <v>7.4265836597116071</v>
      </c>
    </row>
    <row r="104" spans="1:7" x14ac:dyDescent="0.2">
      <c r="A104" s="5">
        <v>73</v>
      </c>
      <c r="B104" s="6">
        <f t="shared" ca="1" si="8"/>
        <v>0.21842046499926129</v>
      </c>
      <c r="C104" s="7">
        <f t="shared" ca="1" si="6"/>
        <v>103.27630697498891</v>
      </c>
      <c r="D104" s="8"/>
      <c r="E104" s="5">
        <v>73</v>
      </c>
      <c r="F104" s="6">
        <f t="shared" ca="1" si="9"/>
        <v>0.4339168280084435</v>
      </c>
      <c r="G104" s="9">
        <f t="shared" ca="1" si="7"/>
        <v>12.504395200622767</v>
      </c>
    </row>
    <row r="105" spans="1:7" x14ac:dyDescent="0.2">
      <c r="A105" s="5">
        <v>74</v>
      </c>
      <c r="B105" s="6">
        <f t="shared" ca="1" si="8"/>
        <v>-1.1421368063809112</v>
      </c>
      <c r="C105" s="7">
        <f t="shared" ca="1" si="6"/>
        <v>82.867947904286325</v>
      </c>
      <c r="D105" s="8"/>
      <c r="E105" s="5">
        <v>74</v>
      </c>
      <c r="F105" s="6">
        <f t="shared" ca="1" si="9"/>
        <v>-9.1366027007289435E-2</v>
      </c>
      <c r="G105" s="9">
        <f t="shared" ca="1" si="7"/>
        <v>13.055708663931828</v>
      </c>
    </row>
    <row r="106" spans="1:7" x14ac:dyDescent="0.2">
      <c r="A106" s="5">
        <v>75</v>
      </c>
      <c r="B106" s="6">
        <f t="shared" ca="1" si="8"/>
        <v>0.76230716245724806</v>
      </c>
      <c r="C106" s="7">
        <f t="shared" ca="1" si="6"/>
        <v>111.43460743685873</v>
      </c>
      <c r="D106" s="8"/>
      <c r="E106" s="5">
        <v>75</v>
      </c>
      <c r="F106" s="6">
        <f t="shared" ca="1" si="9"/>
        <v>-1.2005690530341631</v>
      </c>
      <c r="G106" s="9">
        <f t="shared" ca="1" si="7"/>
        <v>9.1557949569188217</v>
      </c>
    </row>
    <row r="107" spans="1:7" x14ac:dyDescent="0.2">
      <c r="A107" s="5">
        <v>76</v>
      </c>
      <c r="B107" s="6">
        <f t="shared" ca="1" si="8"/>
        <v>-0.46398320787322905</v>
      </c>
      <c r="C107" s="7">
        <f t="shared" ca="1" si="6"/>
        <v>93.040251881901568</v>
      </c>
      <c r="D107" s="8"/>
      <c r="E107" s="5">
        <v>76</v>
      </c>
      <c r="F107" s="6">
        <f t="shared" ca="1" si="9"/>
        <v>-0.51577011087792701</v>
      </c>
      <c r="G107" s="9">
        <f t="shared" ca="1" si="7"/>
        <v>11.617078525177924</v>
      </c>
    </row>
    <row r="108" spans="1:7" x14ac:dyDescent="0.2">
      <c r="A108" s="5">
        <v>77</v>
      </c>
      <c r="B108" s="6">
        <f t="shared" ca="1" si="8"/>
        <v>0.78868999069622314</v>
      </c>
      <c r="C108" s="7">
        <f t="shared" ca="1" si="6"/>
        <v>111.83034986044335</v>
      </c>
      <c r="D108" s="8"/>
      <c r="E108" s="5">
        <v>77</v>
      </c>
      <c r="F108" s="6">
        <f t="shared" ca="1" si="9"/>
        <v>5.4755615296347523E-2</v>
      </c>
      <c r="G108" s="9">
        <f t="shared" ca="1" si="7"/>
        <v>11.256853875123046</v>
      </c>
    </row>
    <row r="109" spans="1:7" x14ac:dyDescent="0.2">
      <c r="A109" s="5">
        <v>78</v>
      </c>
      <c r="B109" s="6">
        <f t="shared" ca="1" si="8"/>
        <v>0.3697195925906388</v>
      </c>
      <c r="C109" s="7">
        <f t="shared" ca="1" si="6"/>
        <v>105.54579388885958</v>
      </c>
      <c r="D109" s="8"/>
      <c r="E109" s="5">
        <v>78</v>
      </c>
      <c r="F109" s="6">
        <f t="shared" ca="1" si="9"/>
        <v>-0.33566218454155133</v>
      </c>
      <c r="G109" s="9">
        <f t="shared" ca="1" si="7"/>
        <v>11.038815750185845</v>
      </c>
    </row>
    <row r="110" spans="1:7" x14ac:dyDescent="0.2">
      <c r="A110" s="5">
        <v>79</v>
      </c>
      <c r="B110" s="6">
        <f t="shared" ca="1" si="8"/>
        <v>7.0546025002116999E-2</v>
      </c>
      <c r="C110" s="7">
        <f t="shared" ca="1" si="6"/>
        <v>101.05819037503176</v>
      </c>
      <c r="D110" s="8"/>
      <c r="E110" s="5">
        <v>79</v>
      </c>
      <c r="F110" s="6">
        <f t="shared" ca="1" si="9"/>
        <v>0.91975645427334707</v>
      </c>
      <c r="G110" s="9">
        <f t="shared" ca="1" si="7"/>
        <v>13.485123821465478</v>
      </c>
    </row>
    <row r="111" spans="1:7" x14ac:dyDescent="0.2">
      <c r="A111" s="5">
        <v>80</v>
      </c>
      <c r="B111" s="6">
        <f t="shared" ca="1" si="8"/>
        <v>-0.115192105794883</v>
      </c>
      <c r="C111" s="7">
        <f t="shared" ca="1" si="6"/>
        <v>98.272118413076754</v>
      </c>
      <c r="D111" s="8"/>
      <c r="E111" s="5">
        <v>80</v>
      </c>
      <c r="F111" s="6">
        <f t="shared" ca="1" si="9"/>
        <v>0.22139108977959757</v>
      </c>
      <c r="G111" s="9">
        <f t="shared" ca="1" si="7"/>
        <v>12.497581876109727</v>
      </c>
    </row>
    <row r="112" spans="1:7" x14ac:dyDescent="0.2">
      <c r="A112" s="5">
        <v>81</v>
      </c>
      <c r="B112" s="6">
        <f t="shared" ca="1" si="8"/>
        <v>0.62200275499782709</v>
      </c>
      <c r="C112" s="7">
        <f t="shared" ca="1" si="6"/>
        <v>109.33004132496741</v>
      </c>
      <c r="D112" s="8"/>
      <c r="E112" s="5">
        <v>81</v>
      </c>
      <c r="F112" s="6">
        <f t="shared" ca="1" si="9"/>
        <v>-0.82045926567719463</v>
      </c>
      <c r="G112" s="9">
        <f t="shared" ca="1" si="7"/>
        <v>9.9491820352100397</v>
      </c>
    </row>
    <row r="113" spans="1:7" x14ac:dyDescent="0.2">
      <c r="A113" s="5">
        <v>82</v>
      </c>
      <c r="B113" s="6">
        <f t="shared" ca="1" si="8"/>
        <v>-0.58556722025492014</v>
      </c>
      <c r="C113" s="7">
        <f t="shared" ca="1" si="6"/>
        <v>91.216491696176192</v>
      </c>
      <c r="D113" s="8"/>
      <c r="E113" s="5">
        <v>82</v>
      </c>
      <c r="F113" s="6">
        <f t="shared" ca="1" si="9"/>
        <v>-1.1741445577653897</v>
      </c>
      <c r="G113" s="9">
        <f t="shared" ca="1" si="7"/>
        <v>10.629357621925541</v>
      </c>
    </row>
    <row r="114" spans="1:7" x14ac:dyDescent="0.2">
      <c r="A114" s="5">
        <v>83</v>
      </c>
      <c r="B114" s="6">
        <f t="shared" ca="1" si="8"/>
        <v>-0.5882626237035038</v>
      </c>
      <c r="C114" s="7">
        <f t="shared" ca="1" si="6"/>
        <v>91.176060644447446</v>
      </c>
      <c r="D114" s="8"/>
      <c r="E114" s="5">
        <v>83</v>
      </c>
      <c r="F114" s="6">
        <f t="shared" ca="1" si="9"/>
        <v>0.22163221516591808</v>
      </c>
      <c r="G114" s="9">
        <f t="shared" ca="1" si="7"/>
        <v>12.99944557261068</v>
      </c>
    </row>
    <row r="115" spans="1:7" x14ac:dyDescent="0.2">
      <c r="A115" s="5">
        <v>84</v>
      </c>
      <c r="B115" s="6">
        <f t="shared" ca="1" si="8"/>
        <v>-0.11515878053708115</v>
      </c>
      <c r="C115" s="7">
        <f t="shared" ca="1" si="6"/>
        <v>98.272618291943786</v>
      </c>
      <c r="D115" s="8"/>
      <c r="E115" s="5">
        <v>84</v>
      </c>
      <c r="F115" s="6">
        <f t="shared" ca="1" si="9"/>
        <v>-0.91578528645832813</v>
      </c>
      <c r="G115" s="9">
        <f t="shared" ca="1" si="7"/>
        <v>10.568900781283906</v>
      </c>
    </row>
    <row r="116" spans="1:7" x14ac:dyDescent="0.2">
      <c r="A116" s="5">
        <v>85</v>
      </c>
      <c r="B116" s="6">
        <f t="shared" ca="1" si="8"/>
        <v>1.8098614051871826</v>
      </c>
      <c r="C116" s="7">
        <f t="shared" ca="1" si="6"/>
        <v>127.14792107780774</v>
      </c>
      <c r="D116" s="8"/>
      <c r="E116" s="5">
        <v>85</v>
      </c>
      <c r="F116" s="6">
        <f t="shared" ca="1" si="9"/>
        <v>-1.0383764620359439</v>
      </c>
      <c r="G116" s="9">
        <f t="shared" ca="1" si="7"/>
        <v>8.3204653288976154</v>
      </c>
    </row>
    <row r="117" spans="1:7" x14ac:dyDescent="0.2">
      <c r="A117" s="5">
        <v>86</v>
      </c>
      <c r="B117" s="6">
        <f t="shared" ca="1" si="8"/>
        <v>-0.20754924305247502</v>
      </c>
      <c r="C117" s="7">
        <f t="shared" ca="1" si="6"/>
        <v>96.886761354212879</v>
      </c>
      <c r="D117" s="8"/>
      <c r="E117" s="5">
        <v>86</v>
      </c>
      <c r="F117" s="6">
        <f t="shared" ca="1" si="9"/>
        <v>-1.353203614365555</v>
      </c>
      <c r="G117" s="9">
        <f t="shared" ca="1" si="7"/>
        <v>9.9249752507164359</v>
      </c>
    </row>
    <row r="118" spans="1:7" x14ac:dyDescent="0.2">
      <c r="A118" s="5">
        <v>87</v>
      </c>
      <c r="B118" s="6">
        <f t="shared" ca="1" si="8"/>
        <v>0.36513530785390402</v>
      </c>
      <c r="C118" s="7">
        <f t="shared" ca="1" si="6"/>
        <v>105.47702961780855</v>
      </c>
      <c r="D118" s="8"/>
      <c r="E118" s="5">
        <v>87</v>
      </c>
      <c r="F118" s="6">
        <f t="shared" ca="1" si="9"/>
        <v>-0.64975751251257419</v>
      </c>
      <c r="G118" s="9">
        <f t="shared" ca="1" si="7"/>
        <v>10.510970897351726</v>
      </c>
    </row>
    <row r="119" spans="1:7" x14ac:dyDescent="0.2">
      <c r="A119" s="5">
        <v>88</v>
      </c>
      <c r="B119" s="6">
        <f t="shared" ca="1" si="8"/>
        <v>-1.0893997143403216</v>
      </c>
      <c r="C119" s="7">
        <f t="shared" ca="1" si="6"/>
        <v>83.659004284895175</v>
      </c>
      <c r="D119" s="8"/>
      <c r="E119" s="5">
        <v>88</v>
      </c>
      <c r="F119" s="6">
        <f t="shared" ca="1" si="9"/>
        <v>-0.69279114484989701</v>
      </c>
      <c r="G119" s="9">
        <f t="shared" ca="1" si="7"/>
        <v>11.979793183422618</v>
      </c>
    </row>
    <row r="120" spans="1:7" x14ac:dyDescent="0.2">
      <c r="A120" s="5">
        <v>89</v>
      </c>
      <c r="B120" s="6">
        <f t="shared" ca="1" si="8"/>
        <v>0.72447467177917324</v>
      </c>
      <c r="C120" s="7">
        <f t="shared" ca="1" si="6"/>
        <v>110.8671200766876</v>
      </c>
      <c r="D120" s="8"/>
      <c r="E120" s="5">
        <v>89</v>
      </c>
      <c r="F120" s="6">
        <f t="shared" ca="1" si="9"/>
        <v>1.7573762675825564</v>
      </c>
      <c r="G120" s="9">
        <f t="shared" ca="1" si="7"/>
        <v>14.212558708211869</v>
      </c>
    </row>
    <row r="121" spans="1:7" x14ac:dyDescent="0.2">
      <c r="A121" s="5">
        <v>90</v>
      </c>
      <c r="B121" s="6">
        <f t="shared" ca="1" si="8"/>
        <v>-1.0327923217750907</v>
      </c>
      <c r="C121" s="7">
        <f t="shared" ca="1" si="6"/>
        <v>84.508115173373639</v>
      </c>
      <c r="D121" s="8"/>
      <c r="E121" s="5">
        <v>90</v>
      </c>
      <c r="F121" s="6">
        <f t="shared" ca="1" si="9"/>
        <v>-1.3671205488406875</v>
      </c>
      <c r="G121" s="9">
        <f t="shared" ca="1" si="7"/>
        <v>10.776129858938592</v>
      </c>
    </row>
    <row r="122" spans="1:7" x14ac:dyDescent="0.2">
      <c r="A122" s="5">
        <v>91</v>
      </c>
      <c r="B122" s="6">
        <f t="shared" ca="1" si="8"/>
        <v>-1.3456621111902201</v>
      </c>
      <c r="C122" s="7">
        <f t="shared" ca="1" si="6"/>
        <v>79.815068332146694</v>
      </c>
      <c r="D122" s="8"/>
      <c r="E122" s="5">
        <v>91</v>
      </c>
      <c r="F122" s="6">
        <f t="shared" ca="1" si="9"/>
        <v>0.53678596868820772</v>
      </c>
      <c r="G122" s="9">
        <f t="shared" ca="1" si="7"/>
        <v>14.336788308744026</v>
      </c>
    </row>
    <row r="123" spans="1:7" x14ac:dyDescent="0.2">
      <c r="A123" s="5">
        <v>92</v>
      </c>
      <c r="B123" s="6">
        <f t="shared" ca="1" si="8"/>
        <v>1.4902002008251571</v>
      </c>
      <c r="C123" s="7">
        <f t="shared" ca="1" si="6"/>
        <v>122.35300301237736</v>
      </c>
      <c r="D123" s="8"/>
      <c r="E123" s="5">
        <v>92</v>
      </c>
      <c r="F123" s="6">
        <f t="shared" ca="1" si="9"/>
        <v>0.92004272717823987</v>
      </c>
      <c r="G123" s="9">
        <f t="shared" ca="1" si="7"/>
        <v>11.980775912589408</v>
      </c>
    </row>
    <row r="124" spans="1:7" x14ac:dyDescent="0.2">
      <c r="A124" s="5">
        <v>93</v>
      </c>
      <c r="B124" s="6">
        <f t="shared" ca="1" si="8"/>
        <v>0.50563171467139856</v>
      </c>
      <c r="C124" s="7">
        <f t="shared" ca="1" si="6"/>
        <v>107.58447572007098</v>
      </c>
      <c r="D124" s="8"/>
      <c r="E124" s="5">
        <v>93</v>
      </c>
      <c r="F124" s="6">
        <f t="shared" ca="1" si="9"/>
        <v>-0.63929337716691603</v>
      </c>
      <c r="G124" s="9">
        <f t="shared" ca="1" si="7"/>
        <v>10.37979183031222</v>
      </c>
    </row>
    <row r="125" spans="1:7" x14ac:dyDescent="0.2">
      <c r="A125" s="5">
        <v>94</v>
      </c>
      <c r="B125" s="6">
        <f t="shared" ca="1" si="8"/>
        <v>-0.88531882679806717</v>
      </c>
      <c r="C125" s="7">
        <f t="shared" ca="1" si="6"/>
        <v>86.720217598028995</v>
      </c>
      <c r="D125" s="8"/>
      <c r="E125" s="5">
        <v>94</v>
      </c>
      <c r="F125" s="6">
        <f t="shared" ca="1" si="9"/>
        <v>0.87890791611846364</v>
      </c>
      <c r="G125" s="9">
        <f t="shared" ca="1" si="7"/>
        <v>14.429061636345043</v>
      </c>
    </row>
    <row r="126" spans="1:7" x14ac:dyDescent="0.2">
      <c r="A126" s="5">
        <v>95</v>
      </c>
      <c r="B126" s="6">
        <f t="shared" ca="1" si="8"/>
        <v>0.15016403721596</v>
      </c>
      <c r="C126" s="7">
        <f t="shared" ca="1" si="6"/>
        <v>102.25246055823941</v>
      </c>
      <c r="D126" s="8"/>
      <c r="E126" s="5">
        <v>95</v>
      </c>
      <c r="F126" s="6">
        <f t="shared" ca="1" si="9"/>
        <v>-8.2441706894979205E-2</v>
      </c>
      <c r="G126" s="9">
        <f t="shared" ca="1" si="7"/>
        <v>11.701005374533715</v>
      </c>
    </row>
    <row r="127" spans="1:7" x14ac:dyDescent="0.2">
      <c r="A127" s="5">
        <v>96</v>
      </c>
      <c r="B127" s="6">
        <f t="shared" ca="1" si="8"/>
        <v>-1.4599077195875358</v>
      </c>
      <c r="C127" s="7">
        <f t="shared" ca="1" si="6"/>
        <v>78.101384206186964</v>
      </c>
      <c r="D127" s="8"/>
      <c r="E127" s="5">
        <v>96</v>
      </c>
      <c r="F127" s="6">
        <f t="shared" ca="1" si="9"/>
        <v>1.3868240114187129</v>
      </c>
      <c r="G127" s="9">
        <f t="shared" ca="1" si="7"/>
        <v>15.899549164497133</v>
      </c>
    </row>
    <row r="128" spans="1:7" x14ac:dyDescent="0.2">
      <c r="A128" s="5">
        <v>97</v>
      </c>
      <c r="B128" s="6">
        <f t="shared" ca="1" si="8"/>
        <v>0.3178365083749024</v>
      </c>
      <c r="C128" s="7">
        <f t="shared" ca="1" si="6"/>
        <v>104.76754762562354</v>
      </c>
      <c r="D128" s="8"/>
      <c r="E128" s="5">
        <v>97</v>
      </c>
      <c r="F128" s="6">
        <f t="shared" ca="1" si="9"/>
        <v>-0.8107760964455607</v>
      </c>
      <c r="G128" s="9">
        <f t="shared" ca="1" si="7"/>
        <v>10.2880208659718</v>
      </c>
    </row>
    <row r="129" spans="1:7" x14ac:dyDescent="0.2">
      <c r="A129" s="5">
        <v>98</v>
      </c>
      <c r="B129" s="6">
        <f t="shared" ca="1" si="8"/>
        <v>0.20181439060731415</v>
      </c>
      <c r="C129" s="7">
        <f t="shared" ca="1" si="6"/>
        <v>103.02721585910972</v>
      </c>
      <c r="D129" s="8"/>
      <c r="E129" s="5">
        <v>98</v>
      </c>
      <c r="F129" s="6">
        <f t="shared" ca="1" si="9"/>
        <v>0.88624971215419568</v>
      </c>
      <c r="G129" s="9">
        <f t="shared" ca="1" si="7"/>
        <v>13.289152077340779</v>
      </c>
    </row>
    <row r="130" spans="1:7" x14ac:dyDescent="0.2">
      <c r="A130" s="5">
        <v>99</v>
      </c>
      <c r="B130" s="6">
        <f t="shared" ca="1" si="8"/>
        <v>0.37639524524166856</v>
      </c>
      <c r="C130" s="7">
        <f t="shared" ca="1" si="6"/>
        <v>105.64592867862503</v>
      </c>
      <c r="D130" s="8"/>
      <c r="E130" s="5">
        <v>99</v>
      </c>
      <c r="F130" s="6">
        <f t="shared" ca="1" si="9"/>
        <v>1.6589560389849076</v>
      </c>
      <c r="G130" s="9">
        <f t="shared" ca="1" si="7"/>
        <v>14.414602656887018</v>
      </c>
    </row>
    <row r="131" spans="1:7" x14ac:dyDescent="0.2">
      <c r="A131" s="5">
        <v>100</v>
      </c>
      <c r="B131" s="6">
        <f t="shared" ca="1" si="8"/>
        <v>1.9397156305263463E-2</v>
      </c>
      <c r="C131" s="7">
        <f t="shared" ca="1" si="6"/>
        <v>100.29095734457896</v>
      </c>
      <c r="D131" s="8"/>
      <c r="E131" s="5">
        <v>100</v>
      </c>
      <c r="F131" s="6">
        <f t="shared" ca="1" si="9"/>
        <v>-2.6163755771125201</v>
      </c>
      <c r="G131" s="9">
        <f t="shared" ca="1" si="7"/>
        <v>7.5420783769449811</v>
      </c>
    </row>
  </sheetData>
  <sheetProtection sheet="1" formatCells="0" formatColumns="0" formatRows="0"/>
  <mergeCells count="8">
    <mergeCell ref="L2:L3"/>
    <mergeCell ref="L4:L5"/>
    <mergeCell ref="C8:C9"/>
    <mergeCell ref="B27:C27"/>
    <mergeCell ref="F27:G27"/>
    <mergeCell ref="B25:G25"/>
    <mergeCell ref="B9:B10"/>
    <mergeCell ref="B7:B8"/>
  </mergeCells>
  <phoneticPr fontId="0" type="noConversion"/>
  <pageMargins left="0.75" right="0.75" top="1" bottom="1" header="0.5" footer="0.5"/>
  <pageSetup scale="84" orientation="landscape" horizontalDpi="4294967293" verticalDpi="4294967293"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51" r:id="rId4" name="Spinner 7">
              <controlPr defaultSize="0" autoPict="0">
                <anchor moveWithCells="1" sizeWithCells="1">
                  <from>
                    <xdr:col>2</xdr:col>
                    <xdr:colOff>161925</xdr:colOff>
                    <xdr:row>6</xdr:row>
                    <xdr:rowOff>47625</xdr:rowOff>
                  </from>
                  <to>
                    <xdr:col>2</xdr:col>
                    <xdr:colOff>523875</xdr:colOff>
                    <xdr:row>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4" sqref="E34"/>
    </sheetView>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24</vt:i4>
      </vt:variant>
    </vt:vector>
  </HeadingPairs>
  <TitlesOfParts>
    <vt:vector size="28" baseType="lpstr">
      <vt:lpstr>Unscaled Axis</vt:lpstr>
      <vt:lpstr>Scaled Axis</vt:lpstr>
      <vt:lpstr>Spin Button</vt:lpstr>
      <vt:lpstr>Extra Sheet</vt:lpstr>
      <vt:lpstr>'Scaled Axis'!MeanX</vt:lpstr>
      <vt:lpstr>'Spin Button'!MeanX</vt:lpstr>
      <vt:lpstr>'Unscaled Axis'!MeanX</vt:lpstr>
      <vt:lpstr>'Scaled Axis'!MeanY</vt:lpstr>
      <vt:lpstr>'Spin Button'!MeanY</vt:lpstr>
      <vt:lpstr>'Unscaled Axis'!MeanY</vt:lpstr>
      <vt:lpstr>'Scaled Axis'!Print_Area</vt:lpstr>
      <vt:lpstr>'Spin Button'!Print_Area</vt:lpstr>
      <vt:lpstr>'Unscaled Axis'!Print_Area</vt:lpstr>
      <vt:lpstr>'Scaled Axis'!Rho</vt:lpstr>
      <vt:lpstr>'Spin Button'!Rho</vt:lpstr>
      <vt:lpstr>'Unscaled Axis'!Rho</vt:lpstr>
      <vt:lpstr>'Scaled Axis'!StDevX</vt:lpstr>
      <vt:lpstr>'Spin Button'!StDevX</vt:lpstr>
      <vt:lpstr>'Unscaled Axis'!StDevX</vt:lpstr>
      <vt:lpstr>'Scaled Axis'!StDevY</vt:lpstr>
      <vt:lpstr>'Spin Button'!StDevY</vt:lpstr>
      <vt:lpstr>'Unscaled Axis'!StDevY</vt:lpstr>
      <vt:lpstr>'Scaled Axis'!Z_1</vt:lpstr>
      <vt:lpstr>'Spin Button'!Z_1</vt:lpstr>
      <vt:lpstr>'Unscaled Axis'!Z_1</vt:lpstr>
      <vt:lpstr>'Scaled Axis'!Z_2</vt:lpstr>
      <vt:lpstr>'Spin Button'!Z_2</vt:lpstr>
      <vt:lpstr>'Unscaled Axis'!Z_2</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Correlation Simulation</dc:title>
  <dc:subject>Chapter 12 - Simple Regression</dc:subject>
  <dc:creator>David P. Doane</dc:creator>
  <dc:description>Copyright (c) 2016 by McGraw-Hill.  This material is intended solely for educational use by purchasers of Doane/Seward 5e. It may not be copied or resold.</dc:description>
  <cp:lastModifiedBy>Blythe</cp:lastModifiedBy>
  <cp:lastPrinted>2013-08-09T13:11:45Z</cp:lastPrinted>
  <dcterms:created xsi:type="dcterms:W3CDTF">2002-10-19T01:55:50Z</dcterms:created>
  <dcterms:modified xsi:type="dcterms:W3CDTF">2013-10-18T19:38:48Z</dcterms:modified>
</cp:coreProperties>
</file>